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Գնումներ 2023\Ելփին մանկապարտեզ 2023\"/>
    </mc:Choice>
  </mc:AlternateContent>
  <xr:revisionPtr revIDLastSave="0" documentId="13_ncr:1_{4A0716F7-AD11-41BC-8924-76495EF02650}" xr6:coauthVersionLast="47" xr6:coauthVersionMax="47" xr10:uidLastSave="{00000000-0000-0000-0000-000000000000}"/>
  <bookViews>
    <workbookView xWindow="14145" yWindow="750" windowWidth="13635" windowHeight="10920" tabRatio="915" xr2:uid="{00000000-000D-0000-FFFF-FFFF00000000}"/>
  </bookViews>
  <sheets>
    <sheet name="VED" sheetId="31" r:id="rId1"/>
  </sheets>
  <definedNames>
    <definedName name="_xlnm.Print_Titles" localSheetId="0">VED!$15:$19</definedName>
    <definedName name="_xlnm.Print_Area" localSheetId="0">VED!$A$1:$X$2365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364" i="31" l="1"/>
  <c r="E279" i="31"/>
  <c r="J85" i="31"/>
  <c r="G85" i="31"/>
  <c r="E84" i="31"/>
  <c r="O86" i="31" s="1"/>
  <c r="N73" i="31"/>
  <c r="O72" i="31"/>
  <c r="O71" i="31"/>
  <c r="O70" i="31"/>
  <c r="J70" i="31"/>
  <c r="G70" i="31"/>
  <c r="O67" i="31"/>
  <c r="O66" i="31"/>
  <c r="O65" i="31"/>
  <c r="O64" i="31"/>
  <c r="J64" i="31"/>
  <c r="R63" i="31" s="1"/>
  <c r="G64" i="31"/>
  <c r="J29" i="31"/>
  <c r="G29" i="31"/>
  <c r="R28" i="31" s="1"/>
  <c r="S28" i="31" s="1"/>
  <c r="E28" i="31"/>
  <c r="A28" i="31"/>
  <c r="A33" i="31" s="1"/>
  <c r="S41" i="31"/>
  <c r="E33" i="31"/>
  <c r="E23" i="31"/>
  <c r="R69" i="31" l="1"/>
  <c r="R84" i="31"/>
  <c r="O85" i="31"/>
  <c r="O73" i="31"/>
  <c r="T28" i="31"/>
  <c r="P9" i="31" l="1"/>
  <c r="N11" i="31"/>
  <c r="G24" i="31"/>
  <c r="J24" i="31"/>
  <c r="A38" i="31"/>
  <c r="A41" i="31" s="1"/>
  <c r="A49" i="31" s="1"/>
  <c r="A53" i="31" s="1"/>
  <c r="A58" i="31" s="1"/>
  <c r="G34" i="31"/>
  <c r="J34" i="31"/>
  <c r="E38" i="31"/>
  <c r="G39" i="31"/>
  <c r="R38" i="31" s="1"/>
  <c r="S38" i="31" s="1"/>
  <c r="J39" i="31"/>
  <c r="E41" i="31"/>
  <c r="G42" i="31"/>
  <c r="R41" i="31" s="1"/>
  <c r="J42" i="31"/>
  <c r="G50" i="31"/>
  <c r="J50" i="31"/>
  <c r="O50" i="31"/>
  <c r="Q50" i="31"/>
  <c r="O51" i="31"/>
  <c r="G54" i="31"/>
  <c r="R53" i="31" s="1"/>
  <c r="J54" i="31"/>
  <c r="O54" i="31"/>
  <c r="Q54" i="31"/>
  <c r="R54" i="31" s="1"/>
  <c r="G59" i="31"/>
  <c r="R58" i="31" s="1"/>
  <c r="J59" i="31"/>
  <c r="O59" i="31"/>
  <c r="Q59" i="31"/>
  <c r="O60" i="31"/>
  <c r="O61" i="31"/>
  <c r="Q61" i="31"/>
  <c r="E75" i="31"/>
  <c r="G76" i="31"/>
  <c r="R75" i="31" s="1"/>
  <c r="S75" i="31" s="1"/>
  <c r="J76" i="31"/>
  <c r="Q76" i="31"/>
  <c r="R76" i="31" s="1"/>
  <c r="E78" i="31"/>
  <c r="O79" i="31" s="1"/>
  <c r="R78" i="31"/>
  <c r="G79" i="31"/>
  <c r="J79" i="31"/>
  <c r="Q79" i="31"/>
  <c r="R79" i="31" s="1"/>
  <c r="E81" i="31"/>
  <c r="O82" i="31" s="1"/>
  <c r="G82" i="31"/>
  <c r="J82" i="31"/>
  <c r="Q82" i="31"/>
  <c r="R82" i="31" s="1"/>
  <c r="G89" i="31"/>
  <c r="R88" i="31" s="1"/>
  <c r="J89" i="31"/>
  <c r="O89" i="31"/>
  <c r="O90" i="31"/>
  <c r="Q90" i="31"/>
  <c r="O91" i="31"/>
  <c r="Q91" i="31"/>
  <c r="O92" i="31"/>
  <c r="Q92" i="31"/>
  <c r="G99" i="31"/>
  <c r="J99" i="31"/>
  <c r="O99" i="31"/>
  <c r="Q99" i="31"/>
  <c r="O100" i="31"/>
  <c r="G103" i="31"/>
  <c r="J103" i="31"/>
  <c r="O103" i="31"/>
  <c r="Q103" i="31"/>
  <c r="O104" i="31"/>
  <c r="O105" i="31"/>
  <c r="E107" i="31"/>
  <c r="G108" i="31"/>
  <c r="J108" i="31"/>
  <c r="R107" i="31" s="1"/>
  <c r="V108" i="31"/>
  <c r="W108" i="31"/>
  <c r="V109" i="31"/>
  <c r="W109" i="31" s="1"/>
  <c r="G115" i="31"/>
  <c r="R114" i="31" s="1"/>
  <c r="J115" i="31"/>
  <c r="O115" i="31"/>
  <c r="O116" i="31"/>
  <c r="Q116" i="31"/>
  <c r="O117" i="31"/>
  <c r="O118" i="31"/>
  <c r="Q118" i="31"/>
  <c r="G121" i="31"/>
  <c r="R120" i="31" s="1"/>
  <c r="J121" i="31"/>
  <c r="O121" i="31"/>
  <c r="Q121" i="31"/>
  <c r="O122" i="31"/>
  <c r="O123" i="31"/>
  <c r="Q123" i="31"/>
  <c r="O124" i="31"/>
  <c r="Q124" i="31"/>
  <c r="E126" i="31"/>
  <c r="G127" i="31"/>
  <c r="R126" i="31" s="1"/>
  <c r="J127" i="31"/>
  <c r="O127" i="31"/>
  <c r="Q127" i="31"/>
  <c r="R127" i="31" s="1"/>
  <c r="E129" i="31"/>
  <c r="G130" i="31"/>
  <c r="R129" i="31" s="1"/>
  <c r="J130" i="31"/>
  <c r="O130" i="31"/>
  <c r="Q130" i="31"/>
  <c r="R130" i="31"/>
  <c r="E132" i="31"/>
  <c r="O133" i="31" s="1"/>
  <c r="G133" i="31"/>
  <c r="J133" i="31"/>
  <c r="Q133" i="31"/>
  <c r="R133" i="31" s="1"/>
  <c r="V133" i="31"/>
  <c r="W133" i="31" s="1"/>
  <c r="V134" i="31"/>
  <c r="W134" i="31" s="1"/>
  <c r="G140" i="31"/>
  <c r="R139" i="31" s="1"/>
  <c r="J140" i="31"/>
  <c r="O140" i="31"/>
  <c r="Q140" i="31"/>
  <c r="O141" i="31"/>
  <c r="Q141" i="31"/>
  <c r="O142" i="31"/>
  <c r="O143" i="31"/>
  <c r="Q143" i="31"/>
  <c r="E145" i="31"/>
  <c r="G146" i="31"/>
  <c r="J146" i="31"/>
  <c r="R145" i="31" s="1"/>
  <c r="O146" i="31"/>
  <c r="Q146" i="31"/>
  <c r="R146" i="31"/>
  <c r="E148" i="31"/>
  <c r="G149" i="31"/>
  <c r="J149" i="31"/>
  <c r="R148" i="31" s="1"/>
  <c r="Q149" i="31"/>
  <c r="R149" i="31" s="1"/>
  <c r="S148" i="31" s="1"/>
  <c r="G152" i="31"/>
  <c r="R151" i="31" s="1"/>
  <c r="J152" i="31"/>
  <c r="O152" i="31"/>
  <c r="Q152" i="31"/>
  <c r="R152" i="31" s="1"/>
  <c r="V152" i="31"/>
  <c r="W152" i="31" s="1"/>
  <c r="V153" i="31"/>
  <c r="W153" i="31" s="1"/>
  <c r="G159" i="31"/>
  <c r="J159" i="31"/>
  <c r="R158" i="31" s="1"/>
  <c r="O159" i="31"/>
  <c r="Q159" i="31"/>
  <c r="O160" i="31"/>
  <c r="G163" i="31"/>
  <c r="R162" i="31" s="1"/>
  <c r="J163" i="31"/>
  <c r="O163" i="31"/>
  <c r="Q163" i="31"/>
  <c r="R163" i="31"/>
  <c r="G168" i="31"/>
  <c r="J168" i="31"/>
  <c r="O168" i="31"/>
  <c r="Q168" i="31"/>
  <c r="O169" i="31"/>
  <c r="O170" i="31"/>
  <c r="Q170" i="31"/>
  <c r="O171" i="31"/>
  <c r="Q171" i="31"/>
  <c r="G174" i="31"/>
  <c r="R173" i="31" s="1"/>
  <c r="J174" i="31"/>
  <c r="O174" i="31"/>
  <c r="Q174" i="31"/>
  <c r="O175" i="31"/>
  <c r="Q175" i="31"/>
  <c r="O176" i="31"/>
  <c r="Q176" i="31"/>
  <c r="E178" i="31"/>
  <c r="G179" i="31"/>
  <c r="R178" i="31" s="1"/>
  <c r="S178" i="31" s="1"/>
  <c r="J179" i="31"/>
  <c r="Q179" i="31"/>
  <c r="R179" i="31" s="1"/>
  <c r="E181" i="31"/>
  <c r="G182" i="31"/>
  <c r="J182" i="31"/>
  <c r="Q182" i="31"/>
  <c r="R182" i="31" s="1"/>
  <c r="G185" i="31"/>
  <c r="R184" i="31" s="1"/>
  <c r="J185" i="31"/>
  <c r="O185" i="31"/>
  <c r="O186" i="31"/>
  <c r="O187" i="31"/>
  <c r="Q187" i="31"/>
  <c r="E189" i="31"/>
  <c r="G190" i="31"/>
  <c r="J190" i="31"/>
  <c r="R189" i="31" s="1"/>
  <c r="O190" i="31"/>
  <c r="Q190" i="31"/>
  <c r="R190" i="31" s="1"/>
  <c r="G193" i="31"/>
  <c r="J193" i="31"/>
  <c r="R192" i="31" s="1"/>
  <c r="O193" i="31"/>
  <c r="Q193" i="31"/>
  <c r="R193" i="31" s="1"/>
  <c r="R195" i="31"/>
  <c r="G196" i="31"/>
  <c r="J196" i="31"/>
  <c r="O196" i="31"/>
  <c r="Q196" i="31"/>
  <c r="O197" i="31"/>
  <c r="Q197" i="31"/>
  <c r="O198" i="31"/>
  <c r="Q198" i="31"/>
  <c r="R196" i="31" s="1"/>
  <c r="E200" i="31"/>
  <c r="O201" i="31" s="1"/>
  <c r="G201" i="31"/>
  <c r="R200" i="31" s="1"/>
  <c r="S200" i="31" s="1"/>
  <c r="J201" i="31"/>
  <c r="Q201" i="31"/>
  <c r="R201" i="31"/>
  <c r="E203" i="31"/>
  <c r="O204" i="31" s="1"/>
  <c r="G204" i="31"/>
  <c r="R203" i="31" s="1"/>
  <c r="S203" i="31" s="1"/>
  <c r="J204" i="31"/>
  <c r="Q204" i="31"/>
  <c r="R204" i="31"/>
  <c r="G207" i="31"/>
  <c r="J207" i="31"/>
  <c r="O207" i="31"/>
  <c r="O208" i="31"/>
  <c r="Q208" i="31"/>
  <c r="N209" i="31"/>
  <c r="O209" i="31" s="1"/>
  <c r="Q209" i="31"/>
  <c r="O210" i="31"/>
  <c r="Q210" i="31"/>
  <c r="E212" i="31"/>
  <c r="G213" i="31"/>
  <c r="R212" i="31" s="1"/>
  <c r="S212" i="31" s="1"/>
  <c r="J213" i="31"/>
  <c r="O213" i="31"/>
  <c r="Q213" i="31"/>
  <c r="R213" i="31" s="1"/>
  <c r="E215" i="31"/>
  <c r="O216" i="31" s="1"/>
  <c r="G216" i="31"/>
  <c r="R215" i="31" s="1"/>
  <c r="J216" i="31"/>
  <c r="Q216" i="31"/>
  <c r="R216" i="31" s="1"/>
  <c r="G219" i="31"/>
  <c r="J219" i="31"/>
  <c r="O219" i="31"/>
  <c r="Q219" i="31"/>
  <c r="R219" i="31" s="1"/>
  <c r="V219" i="31"/>
  <c r="W219" i="31"/>
  <c r="V220" i="31"/>
  <c r="W220" i="31"/>
  <c r="G226" i="31"/>
  <c r="R225" i="31" s="1"/>
  <c r="J226" i="31"/>
  <c r="O226" i="31"/>
  <c r="Q226" i="31"/>
  <c r="O227" i="31"/>
  <c r="Q227" i="31"/>
  <c r="G230" i="31"/>
  <c r="R229" i="31" s="1"/>
  <c r="S229" i="31" s="1"/>
  <c r="J230" i="31"/>
  <c r="R230" i="31"/>
  <c r="E232" i="31"/>
  <c r="G233" i="31"/>
  <c r="J233" i="31"/>
  <c r="Q233" i="31"/>
  <c r="R233" i="31" s="1"/>
  <c r="E235" i="31"/>
  <c r="O236" i="31" s="1"/>
  <c r="G236" i="31"/>
  <c r="R235" i="31" s="1"/>
  <c r="S235" i="31" s="1"/>
  <c r="T235" i="31" s="1"/>
  <c r="J236" i="31"/>
  <c r="Q236" i="31"/>
  <c r="R236" i="31" s="1"/>
  <c r="G239" i="31"/>
  <c r="R238" i="31" s="1"/>
  <c r="S238" i="31" s="1"/>
  <c r="J239" i="31"/>
  <c r="O239" i="31"/>
  <c r="Q239" i="31"/>
  <c r="R239" i="31"/>
  <c r="E241" i="31"/>
  <c r="G242" i="31"/>
  <c r="R241" i="31" s="1"/>
  <c r="J242" i="31"/>
  <c r="Q242" i="31"/>
  <c r="O243" i="31"/>
  <c r="O245" i="31"/>
  <c r="Q245" i="31"/>
  <c r="E247" i="31"/>
  <c r="G248" i="31"/>
  <c r="R247" i="31" s="1"/>
  <c r="J248" i="31"/>
  <c r="O248" i="31"/>
  <c r="Q248" i="31"/>
  <c r="R248" i="31" s="1"/>
  <c r="E250" i="31"/>
  <c r="G251" i="31"/>
  <c r="R250" i="31" s="1"/>
  <c r="S250" i="31" s="1"/>
  <c r="J251" i="31"/>
  <c r="Q251" i="31"/>
  <c r="R251" i="31"/>
  <c r="G254" i="31"/>
  <c r="R253" i="31" s="1"/>
  <c r="J254" i="31"/>
  <c r="N254" i="31"/>
  <c r="O254" i="31" s="1"/>
  <c r="O255" i="31"/>
  <c r="Q255" i="31"/>
  <c r="G258" i="31"/>
  <c r="R257" i="31" s="1"/>
  <c r="J258" i="31"/>
  <c r="R258" i="31"/>
  <c r="E260" i="31"/>
  <c r="O261" i="31" s="1"/>
  <c r="G261" i="31"/>
  <c r="R260" i="31" s="1"/>
  <c r="J261" i="31"/>
  <c r="Q261" i="31"/>
  <c r="R261" i="31"/>
  <c r="S260" i="31" s="1"/>
  <c r="E263" i="31"/>
  <c r="G264" i="31"/>
  <c r="R263" i="31" s="1"/>
  <c r="S263" i="31" s="1"/>
  <c r="J264" i="31"/>
  <c r="O264" i="31"/>
  <c r="Q264" i="31"/>
  <c r="R264" i="31" s="1"/>
  <c r="E266" i="31"/>
  <c r="R266" i="31"/>
  <c r="S266" i="31" s="1"/>
  <c r="G267" i="31"/>
  <c r="J267" i="31"/>
  <c r="O267" i="31"/>
  <c r="Q267" i="31"/>
  <c r="R267" i="31" s="1"/>
  <c r="G270" i="31"/>
  <c r="J270" i="31"/>
  <c r="O270" i="31"/>
  <c r="Q270" i="31"/>
  <c r="R270" i="31" s="1"/>
  <c r="R272" i="31"/>
  <c r="G273" i="31"/>
  <c r="J273" i="31"/>
  <c r="O273" i="31"/>
  <c r="Q273" i="31"/>
  <c r="O274" i="31"/>
  <c r="Q274" i="31"/>
  <c r="G277" i="31"/>
  <c r="J277" i="31"/>
  <c r="R277" i="31"/>
  <c r="G280" i="31"/>
  <c r="J280" i="31"/>
  <c r="O280" i="31"/>
  <c r="Q280" i="31"/>
  <c r="R280" i="31" s="1"/>
  <c r="E282" i="31"/>
  <c r="E276" i="31" s="1"/>
  <c r="R282" i="31"/>
  <c r="G283" i="31"/>
  <c r="J283" i="31"/>
  <c r="Q283" i="31"/>
  <c r="R283" i="31"/>
  <c r="S282" i="31" s="1"/>
  <c r="E285" i="31"/>
  <c r="R285" i="31"/>
  <c r="S285" i="31" s="1"/>
  <c r="G286" i="31"/>
  <c r="J286" i="31"/>
  <c r="O286" i="31"/>
  <c r="Q286" i="31"/>
  <c r="R286" i="31" s="1"/>
  <c r="V286" i="31"/>
  <c r="W286" i="31" s="1"/>
  <c r="V287" i="31"/>
  <c r="W287" i="31" s="1"/>
  <c r="V288" i="31"/>
  <c r="V289" i="31"/>
  <c r="W289" i="31" s="1"/>
  <c r="V290" i="31"/>
  <c r="W290" i="31" s="1"/>
  <c r="V291" i="31"/>
  <c r="W291" i="31" s="1"/>
  <c r="V292" i="31"/>
  <c r="W292" i="31" s="1"/>
  <c r="E293" i="31"/>
  <c r="G294" i="31"/>
  <c r="R293" i="31" s="1"/>
  <c r="S293" i="31" s="1"/>
  <c r="T293" i="31" s="1"/>
  <c r="J294" i="31"/>
  <c r="E298" i="31"/>
  <c r="G299" i="31"/>
  <c r="J299" i="31"/>
  <c r="E303" i="31"/>
  <c r="O305" i="31" s="1"/>
  <c r="G304" i="31"/>
  <c r="J304" i="31"/>
  <c r="R303" i="31" s="1"/>
  <c r="O304" i="31"/>
  <c r="Q304" i="31"/>
  <c r="Q305" i="31"/>
  <c r="O306" i="31"/>
  <c r="Q306" i="31"/>
  <c r="E308" i="31"/>
  <c r="O309" i="31" s="1"/>
  <c r="G309" i="31"/>
  <c r="J309" i="31"/>
  <c r="Q309" i="31"/>
  <c r="R309" i="31" s="1"/>
  <c r="E311" i="31"/>
  <c r="G312" i="31"/>
  <c r="J312" i="31"/>
  <c r="Q312" i="31"/>
  <c r="O314" i="31"/>
  <c r="Q314" i="31"/>
  <c r="O315" i="31"/>
  <c r="Q315" i="31"/>
  <c r="Q319" i="31"/>
  <c r="E321" i="31"/>
  <c r="G322" i="31"/>
  <c r="R321" i="31" s="1"/>
  <c r="J322" i="31"/>
  <c r="Q322" i="31"/>
  <c r="R322" i="31" s="1"/>
  <c r="V322" i="31"/>
  <c r="W322" i="31" s="1"/>
  <c r="P334" i="31"/>
  <c r="N336" i="31"/>
  <c r="Q356" i="31" s="1"/>
  <c r="R356" i="31" s="1"/>
  <c r="G349" i="31"/>
  <c r="J349" i="31"/>
  <c r="O349" i="31"/>
  <c r="G356" i="31"/>
  <c r="R355" i="31" s="1"/>
  <c r="J356" i="31"/>
  <c r="O356" i="31"/>
  <c r="G363" i="31"/>
  <c r="R362" i="31" s="1"/>
  <c r="J363" i="31"/>
  <c r="O363" i="31"/>
  <c r="G366" i="31"/>
  <c r="R365" i="31" s="1"/>
  <c r="J366" i="31"/>
  <c r="O366" i="31"/>
  <c r="G370" i="31"/>
  <c r="R369" i="31" s="1"/>
  <c r="J370" i="31"/>
  <c r="O370" i="31"/>
  <c r="O372" i="31"/>
  <c r="A374" i="31"/>
  <c r="A378" i="31" s="1"/>
  <c r="A385" i="31" s="1"/>
  <c r="G375" i="31"/>
  <c r="J375" i="31"/>
  <c r="R374" i="31" s="1"/>
  <c r="S374" i="31" s="1"/>
  <c r="O375" i="31"/>
  <c r="Q375" i="31"/>
  <c r="R375" i="31"/>
  <c r="G379" i="31"/>
  <c r="R378" i="31" s="1"/>
  <c r="J379" i="31"/>
  <c r="O379" i="31"/>
  <c r="Q379" i="31"/>
  <c r="R379" i="31" s="1"/>
  <c r="G386" i="31"/>
  <c r="R385" i="31" s="1"/>
  <c r="J386" i="31"/>
  <c r="O386" i="31"/>
  <c r="V386" i="31"/>
  <c r="W386" i="31"/>
  <c r="V387" i="31"/>
  <c r="W387" i="31"/>
  <c r="V388" i="31"/>
  <c r="W388" i="31" s="1"/>
  <c r="V389" i="31"/>
  <c r="W389" i="31"/>
  <c r="V390" i="31"/>
  <c r="W390" i="31" s="1"/>
  <c r="V391" i="31"/>
  <c r="W391" i="31" s="1"/>
  <c r="E397" i="31"/>
  <c r="O398" i="31" s="1"/>
  <c r="G398" i="31"/>
  <c r="J398" i="31"/>
  <c r="A402" i="31"/>
  <c r="E402" i="31"/>
  <c r="O403" i="31" s="1"/>
  <c r="G403" i="31"/>
  <c r="J403" i="31"/>
  <c r="R402" i="31" s="1"/>
  <c r="Q403" i="31"/>
  <c r="R403" i="31" s="1"/>
  <c r="A408" i="31"/>
  <c r="E408" i="31"/>
  <c r="O409" i="31" s="1"/>
  <c r="G409" i="31"/>
  <c r="J409" i="31"/>
  <c r="A412" i="31"/>
  <c r="A417" i="31" s="1"/>
  <c r="A423" i="31" s="1"/>
  <c r="E412" i="31"/>
  <c r="G413" i="31"/>
  <c r="J413" i="31"/>
  <c r="O413" i="31"/>
  <c r="E417" i="31"/>
  <c r="O420" i="31" s="1"/>
  <c r="G418" i="31"/>
  <c r="J418" i="31"/>
  <c r="E423" i="31"/>
  <c r="O424" i="31" s="1"/>
  <c r="G424" i="31"/>
  <c r="J424" i="31"/>
  <c r="A427" i="31"/>
  <c r="A432" i="31" s="1"/>
  <c r="A437" i="31" s="1"/>
  <c r="A441" i="31" s="1"/>
  <c r="A446" i="31" s="1"/>
  <c r="A451" i="31" s="1"/>
  <c r="A455" i="31" s="1"/>
  <c r="A460" i="31" s="1"/>
  <c r="A466" i="31" s="1"/>
  <c r="A470" i="31" s="1"/>
  <c r="A475" i="31" s="1"/>
  <c r="E427" i="31"/>
  <c r="G428" i="31"/>
  <c r="J428" i="31"/>
  <c r="O428" i="31"/>
  <c r="E432" i="31"/>
  <c r="G433" i="31"/>
  <c r="J433" i="31"/>
  <c r="O433" i="31"/>
  <c r="O434" i="31"/>
  <c r="Q434" i="31"/>
  <c r="E437" i="31"/>
  <c r="O438" i="31" s="1"/>
  <c r="G438" i="31"/>
  <c r="J438" i="31"/>
  <c r="O439" i="31"/>
  <c r="E441" i="31"/>
  <c r="O442" i="31" s="1"/>
  <c r="G442" i="31"/>
  <c r="R441" i="31" s="1"/>
  <c r="J442" i="31"/>
  <c r="G447" i="31"/>
  <c r="J447" i="31"/>
  <c r="O447" i="31"/>
  <c r="O449" i="31"/>
  <c r="E451" i="31"/>
  <c r="O453" i="31" s="1"/>
  <c r="G452" i="31"/>
  <c r="R451" i="31" s="1"/>
  <c r="J452" i="31"/>
  <c r="O452" i="31"/>
  <c r="E455" i="31"/>
  <c r="G456" i="31"/>
  <c r="J456" i="31"/>
  <c r="R455" i="31" s="1"/>
  <c r="O456" i="31"/>
  <c r="E460" i="31"/>
  <c r="G461" i="31"/>
  <c r="R460" i="31" s="1"/>
  <c r="J461" i="31"/>
  <c r="O461" i="31"/>
  <c r="N462" i="31"/>
  <c r="E466" i="31"/>
  <c r="O468" i="31" s="1"/>
  <c r="G467" i="31"/>
  <c r="J467" i="31"/>
  <c r="R466" i="31" s="1"/>
  <c r="O467" i="31"/>
  <c r="E470" i="31"/>
  <c r="O471" i="31" s="1"/>
  <c r="G471" i="31"/>
  <c r="J471" i="31"/>
  <c r="E475" i="31"/>
  <c r="G476" i="31"/>
  <c r="J476" i="31"/>
  <c r="O476" i="31"/>
  <c r="Q476" i="31"/>
  <c r="E481" i="31"/>
  <c r="G482" i="31"/>
  <c r="R481" i="31" s="1"/>
  <c r="J482" i="31"/>
  <c r="A486" i="31"/>
  <c r="E486" i="31"/>
  <c r="O487" i="31" s="1"/>
  <c r="G487" i="31"/>
  <c r="J487" i="31"/>
  <c r="A491" i="31"/>
  <c r="A496" i="31" s="1"/>
  <c r="E491" i="31"/>
  <c r="O493" i="31" s="1"/>
  <c r="G492" i="31"/>
  <c r="J492" i="31"/>
  <c r="E496" i="31"/>
  <c r="O498" i="31" s="1"/>
  <c r="G497" i="31"/>
  <c r="R496" i="31" s="1"/>
  <c r="J497" i="31"/>
  <c r="O497" i="31"/>
  <c r="A500" i="31"/>
  <c r="A505" i="31" s="1"/>
  <c r="E500" i="31"/>
  <c r="G501" i="31"/>
  <c r="R500" i="31" s="1"/>
  <c r="J501" i="31"/>
  <c r="G506" i="31"/>
  <c r="R505" i="31" s="1"/>
  <c r="J506" i="31"/>
  <c r="O506" i="31"/>
  <c r="O508" i="31"/>
  <c r="A510" i="31"/>
  <c r="E510" i="31"/>
  <c r="G511" i="31"/>
  <c r="J511" i="31"/>
  <c r="O511" i="31"/>
  <c r="Q511" i="31"/>
  <c r="R511" i="31" s="1"/>
  <c r="A515" i="31"/>
  <c r="A521" i="31" s="1"/>
  <c r="A526" i="31" s="1"/>
  <c r="A532" i="31" s="1"/>
  <c r="A537" i="31" s="1"/>
  <c r="A541" i="31" s="1"/>
  <c r="A546" i="31" s="1"/>
  <c r="A551" i="31" s="1"/>
  <c r="A559" i="31" s="1"/>
  <c r="A564" i="31" s="1"/>
  <c r="A570" i="31" s="1"/>
  <c r="A575" i="31" s="1"/>
  <c r="A582" i="31" s="1"/>
  <c r="A587" i="31" s="1"/>
  <c r="A593" i="31" s="1"/>
  <c r="A602" i="31" s="1"/>
  <c r="A606" i="31" s="1"/>
  <c r="A609" i="31" s="1"/>
  <c r="A617" i="31" s="1"/>
  <c r="A624" i="31" s="1"/>
  <c r="A634" i="31" s="1"/>
  <c r="A644" i="31" s="1"/>
  <c r="A649" i="31" s="1"/>
  <c r="A653" i="31" s="1"/>
  <c r="A656" i="31" s="1"/>
  <c r="A660" i="31" s="1"/>
  <c r="A665" i="31" s="1"/>
  <c r="A669" i="31" s="1"/>
  <c r="A677" i="31" s="1"/>
  <c r="A682" i="31" s="1"/>
  <c r="A687" i="31" s="1"/>
  <c r="A691" i="31" s="1"/>
  <c r="A694" i="31" s="1"/>
  <c r="E515" i="31"/>
  <c r="G516" i="31"/>
  <c r="J516" i="31"/>
  <c r="R515" i="31" s="1"/>
  <c r="O516" i="31"/>
  <c r="N517" i="31"/>
  <c r="E521" i="31"/>
  <c r="G522" i="31"/>
  <c r="J522" i="31"/>
  <c r="O522" i="31"/>
  <c r="E526" i="31"/>
  <c r="G527" i="31"/>
  <c r="J527" i="31"/>
  <c r="O527" i="31"/>
  <c r="O529" i="31"/>
  <c r="E532" i="31"/>
  <c r="O533" i="31" s="1"/>
  <c r="G533" i="31"/>
  <c r="R532" i="31" s="1"/>
  <c r="J533" i="31"/>
  <c r="E537" i="31"/>
  <c r="O538" i="31" s="1"/>
  <c r="G538" i="31"/>
  <c r="J538" i="31"/>
  <c r="R537" i="31" s="1"/>
  <c r="O539" i="31"/>
  <c r="Q539" i="31"/>
  <c r="G542" i="31"/>
  <c r="J542" i="31"/>
  <c r="O542" i="31"/>
  <c r="O543" i="31"/>
  <c r="G547" i="31"/>
  <c r="J547" i="31"/>
  <c r="O547" i="31"/>
  <c r="O548" i="31"/>
  <c r="G551" i="31"/>
  <c r="G552" i="31" s="1"/>
  <c r="J551" i="31"/>
  <c r="J552" i="31" s="1"/>
  <c r="O552" i="31"/>
  <c r="V552" i="31"/>
  <c r="W552" i="31"/>
  <c r="V553" i="31"/>
  <c r="W553" i="31" s="1"/>
  <c r="V554" i="31"/>
  <c r="W554" i="31" s="1"/>
  <c r="V555" i="31"/>
  <c r="V556" i="31"/>
  <c r="W556" i="31" s="1"/>
  <c r="V557" i="31"/>
  <c r="W557" i="31" s="1"/>
  <c r="V558" i="31"/>
  <c r="W558" i="31" s="1"/>
  <c r="G560" i="31"/>
  <c r="R559" i="31" s="1"/>
  <c r="J560" i="31"/>
  <c r="O560" i="31"/>
  <c r="G565" i="31"/>
  <c r="J565" i="31"/>
  <c r="O565" i="31"/>
  <c r="G571" i="31"/>
  <c r="R570" i="31" s="1"/>
  <c r="J571" i="31"/>
  <c r="O571" i="31"/>
  <c r="V572" i="31"/>
  <c r="W572" i="31" s="1"/>
  <c r="V573" i="31"/>
  <c r="W573" i="31"/>
  <c r="V574" i="31"/>
  <c r="W574" i="31" s="1"/>
  <c r="G576" i="31"/>
  <c r="J576" i="31"/>
  <c r="O576" i="31"/>
  <c r="O577" i="31"/>
  <c r="O578" i="31"/>
  <c r="O579" i="31"/>
  <c r="O580" i="31"/>
  <c r="Q580" i="31"/>
  <c r="G583" i="31"/>
  <c r="J583" i="31"/>
  <c r="O583" i="31"/>
  <c r="O584" i="31"/>
  <c r="Q584" i="31"/>
  <c r="O585" i="31"/>
  <c r="Q585" i="31"/>
  <c r="G588" i="31"/>
  <c r="R587" i="31" s="1"/>
  <c r="J588" i="31"/>
  <c r="O588" i="31"/>
  <c r="E593" i="31"/>
  <c r="G594" i="31"/>
  <c r="R593" i="31" s="1"/>
  <c r="J594" i="31"/>
  <c r="O594" i="31"/>
  <c r="Q594" i="31"/>
  <c r="O596" i="31"/>
  <c r="O600" i="31"/>
  <c r="G603" i="31"/>
  <c r="J603" i="31"/>
  <c r="O603" i="31"/>
  <c r="G607" i="31"/>
  <c r="R606" i="31" s="1"/>
  <c r="J607" i="31"/>
  <c r="O607" i="31"/>
  <c r="E609" i="31"/>
  <c r="R609" i="31"/>
  <c r="G610" i="31"/>
  <c r="J610" i="31"/>
  <c r="O610" i="31"/>
  <c r="O612" i="31"/>
  <c r="O613" i="31"/>
  <c r="O615" i="31"/>
  <c r="G618" i="31"/>
  <c r="R617" i="31" s="1"/>
  <c r="J618" i="31"/>
  <c r="O618" i="31"/>
  <c r="O619" i="31"/>
  <c r="Q619" i="31"/>
  <c r="O620" i="31"/>
  <c r="O621" i="31"/>
  <c r="Q621" i="31"/>
  <c r="O622" i="31"/>
  <c r="E624" i="31"/>
  <c r="O632" i="31" s="1"/>
  <c r="G625" i="31"/>
  <c r="J625" i="31"/>
  <c r="O627" i="31"/>
  <c r="O628" i="31"/>
  <c r="E634" i="31"/>
  <c r="G635" i="31"/>
  <c r="J635" i="31"/>
  <c r="O635" i="31"/>
  <c r="V635" i="31"/>
  <c r="W635" i="31" s="1"/>
  <c r="V636" i="31"/>
  <c r="W636" i="31"/>
  <c r="V637" i="31"/>
  <c r="W637" i="31" s="1"/>
  <c r="V638" i="31"/>
  <c r="W638" i="31"/>
  <c r="E644" i="31"/>
  <c r="G645" i="31"/>
  <c r="R644" i="31" s="1"/>
  <c r="J645" i="31"/>
  <c r="E649" i="31"/>
  <c r="R649" i="31"/>
  <c r="G650" i="31"/>
  <c r="J650" i="31"/>
  <c r="Q651" i="31"/>
  <c r="E653" i="31"/>
  <c r="G654" i="31"/>
  <c r="R653" i="31" s="1"/>
  <c r="J654" i="31"/>
  <c r="Q654" i="31"/>
  <c r="R654" i="31" s="1"/>
  <c r="S653" i="31" s="1"/>
  <c r="E656" i="31"/>
  <c r="O657" i="31" s="1"/>
  <c r="G657" i="31"/>
  <c r="R656" i="31" s="1"/>
  <c r="J657" i="31"/>
  <c r="E660" i="31"/>
  <c r="G661" i="31"/>
  <c r="J661" i="31"/>
  <c r="Q661" i="31"/>
  <c r="R661" i="31" s="1"/>
  <c r="E665" i="31"/>
  <c r="G666" i="31"/>
  <c r="R665" i="31" s="1"/>
  <c r="J666" i="31"/>
  <c r="O666" i="31"/>
  <c r="Q666" i="31"/>
  <c r="G670" i="31"/>
  <c r="J670" i="31"/>
  <c r="O670" i="31"/>
  <c r="O672" i="31"/>
  <c r="O673" i="31"/>
  <c r="O675" i="31"/>
  <c r="G678" i="31"/>
  <c r="J678" i="31"/>
  <c r="O678" i="31"/>
  <c r="E682" i="31"/>
  <c r="O683" i="31" s="1"/>
  <c r="G683" i="31"/>
  <c r="J683" i="31"/>
  <c r="E687" i="31"/>
  <c r="G688" i="31"/>
  <c r="J688" i="31"/>
  <c r="Q689" i="31"/>
  <c r="E691" i="31"/>
  <c r="G692" i="31"/>
  <c r="J692" i="31"/>
  <c r="E694" i="31"/>
  <c r="G695" i="31"/>
  <c r="R694" i="31" s="1"/>
  <c r="J695" i="31"/>
  <c r="Q696" i="31"/>
  <c r="G699" i="31"/>
  <c r="J699" i="31"/>
  <c r="R698" i="31" s="1"/>
  <c r="O699" i="31"/>
  <c r="Q699" i="31"/>
  <c r="R699" i="31" s="1"/>
  <c r="G704" i="31"/>
  <c r="R703" i="31" s="1"/>
  <c r="J704" i="31"/>
  <c r="O704" i="31"/>
  <c r="Q704" i="31"/>
  <c r="O706" i="31"/>
  <c r="Q706" i="31"/>
  <c r="O707" i="31"/>
  <c r="O709" i="31"/>
  <c r="Q709" i="31"/>
  <c r="E711" i="31"/>
  <c r="G712" i="31"/>
  <c r="R711" i="31" s="1"/>
  <c r="J712" i="31"/>
  <c r="O712" i="31"/>
  <c r="O713" i="31"/>
  <c r="Q713" i="31"/>
  <c r="G716" i="31"/>
  <c r="R715" i="31" s="1"/>
  <c r="J716" i="31"/>
  <c r="O716" i="31"/>
  <c r="O718" i="31"/>
  <c r="O719" i="31"/>
  <c r="O721" i="31"/>
  <c r="E724" i="31"/>
  <c r="G725" i="31"/>
  <c r="J725" i="31"/>
  <c r="O725" i="31"/>
  <c r="E729" i="31"/>
  <c r="O731" i="31" s="1"/>
  <c r="G730" i="31"/>
  <c r="R729" i="31" s="1"/>
  <c r="J730" i="31"/>
  <c r="E733" i="31"/>
  <c r="R733" i="31"/>
  <c r="G734" i="31"/>
  <c r="J734" i="31"/>
  <c r="O734" i="31"/>
  <c r="E736" i="31"/>
  <c r="G737" i="31"/>
  <c r="R736" i="31" s="1"/>
  <c r="J737" i="31"/>
  <c r="Q737" i="31"/>
  <c r="G741" i="31"/>
  <c r="J741" i="31"/>
  <c r="R740" i="31" s="1"/>
  <c r="S740" i="31" s="1"/>
  <c r="T740" i="31" s="1"/>
  <c r="O741" i="31"/>
  <c r="Q741" i="31"/>
  <c r="R741" i="31" s="1"/>
  <c r="G746" i="31"/>
  <c r="R745" i="31" s="1"/>
  <c r="J746" i="31"/>
  <c r="O746" i="31"/>
  <c r="O748" i="31"/>
  <c r="Q748" i="31"/>
  <c r="O749" i="31"/>
  <c r="O751" i="31"/>
  <c r="E753" i="31"/>
  <c r="G754" i="31"/>
  <c r="R753" i="31" s="1"/>
  <c r="J754" i="31"/>
  <c r="O754" i="31"/>
  <c r="O755" i="31"/>
  <c r="Q755" i="31"/>
  <c r="R757" i="31"/>
  <c r="G758" i="31"/>
  <c r="J758" i="31"/>
  <c r="O758" i="31"/>
  <c r="O760" i="31"/>
  <c r="Q760" i="31"/>
  <c r="O761" i="31"/>
  <c r="O763" i="31"/>
  <c r="G766" i="31"/>
  <c r="R765" i="31" s="1"/>
  <c r="J766" i="31"/>
  <c r="O766" i="31"/>
  <c r="G770" i="31"/>
  <c r="R769" i="31" s="1"/>
  <c r="J770" i="31"/>
  <c r="O770" i="31"/>
  <c r="E772" i="31"/>
  <c r="G773" i="31"/>
  <c r="J773" i="31"/>
  <c r="R772" i="31" s="1"/>
  <c r="E777" i="31"/>
  <c r="G778" i="31"/>
  <c r="J778" i="31"/>
  <c r="V778" i="31"/>
  <c r="W778" i="31"/>
  <c r="O779" i="31"/>
  <c r="Q779" i="31"/>
  <c r="V779" i="31"/>
  <c r="W779" i="31" s="1"/>
  <c r="V780" i="31"/>
  <c r="W780" i="31" s="1"/>
  <c r="V781" i="31"/>
  <c r="V782" i="31"/>
  <c r="W782" i="31" s="1"/>
  <c r="V783" i="31"/>
  <c r="W783" i="31" s="1"/>
  <c r="V784" i="31"/>
  <c r="W784" i="31" s="1"/>
  <c r="G786" i="31"/>
  <c r="J786" i="31"/>
  <c r="R785" i="31" s="1"/>
  <c r="O786" i="31"/>
  <c r="O787" i="31"/>
  <c r="G790" i="31"/>
  <c r="J790" i="31"/>
  <c r="R789" i="31" s="1"/>
  <c r="O790" i="31"/>
  <c r="O791" i="31"/>
  <c r="E793" i="31"/>
  <c r="O794" i="31" s="1"/>
  <c r="G794" i="31"/>
  <c r="R793" i="31" s="1"/>
  <c r="J794" i="31"/>
  <c r="O795" i="31"/>
  <c r="Q795" i="31"/>
  <c r="E798" i="31"/>
  <c r="G799" i="31"/>
  <c r="J799" i="31"/>
  <c r="O799" i="31"/>
  <c r="Q799" i="31"/>
  <c r="R799" i="31" s="1"/>
  <c r="G803" i="31"/>
  <c r="J803" i="31"/>
  <c r="O803" i="31"/>
  <c r="O804" i="31"/>
  <c r="G807" i="31"/>
  <c r="R806" i="31" s="1"/>
  <c r="J807" i="31"/>
  <c r="O807" i="31"/>
  <c r="Q807" i="31"/>
  <c r="O808" i="31"/>
  <c r="Q808" i="31"/>
  <c r="G810" i="31"/>
  <c r="G811" i="31" s="1"/>
  <c r="J810" i="31"/>
  <c r="J811" i="31" s="1"/>
  <c r="O811" i="31"/>
  <c r="Q811" i="31"/>
  <c r="O812" i="31"/>
  <c r="Q812" i="31"/>
  <c r="R814" i="31"/>
  <c r="G815" i="31"/>
  <c r="J815" i="31"/>
  <c r="O815" i="31"/>
  <c r="O816" i="31"/>
  <c r="G818" i="31"/>
  <c r="G819" i="31" s="1"/>
  <c r="J818" i="31"/>
  <c r="J819" i="31"/>
  <c r="O819" i="31"/>
  <c r="P819" i="31"/>
  <c r="Q819" i="31"/>
  <c r="N820" i="31"/>
  <c r="O820" i="31"/>
  <c r="Q820" i="31"/>
  <c r="G822" i="31"/>
  <c r="J822" i="31"/>
  <c r="J823" i="31" s="1"/>
  <c r="G823" i="31"/>
  <c r="R822" i="31" s="1"/>
  <c r="O823" i="31"/>
  <c r="Q823" i="31"/>
  <c r="R823" i="31"/>
  <c r="O824" i="31"/>
  <c r="Q824" i="31"/>
  <c r="E826" i="31"/>
  <c r="G827" i="31"/>
  <c r="J827" i="31"/>
  <c r="G832" i="31"/>
  <c r="J832" i="31"/>
  <c r="R831" i="31" s="1"/>
  <c r="O832" i="31"/>
  <c r="Q832" i="31"/>
  <c r="O833" i="31"/>
  <c r="Q833" i="31"/>
  <c r="G836" i="31"/>
  <c r="R835" i="31" s="1"/>
  <c r="J836" i="31"/>
  <c r="O836" i="31"/>
  <c r="Q836" i="31"/>
  <c r="V836" i="31"/>
  <c r="W836" i="31" s="1"/>
  <c r="O837" i="31"/>
  <c r="Q837" i="31"/>
  <c r="V837" i="31"/>
  <c r="W837" i="31"/>
  <c r="V838" i="31"/>
  <c r="W838" i="31" s="1"/>
  <c r="G845" i="31"/>
  <c r="R844" i="31" s="1"/>
  <c r="J845" i="31"/>
  <c r="O845" i="31"/>
  <c r="Q845" i="31"/>
  <c r="R845" i="31" s="1"/>
  <c r="R847" i="31"/>
  <c r="G848" i="31"/>
  <c r="J848" i="31"/>
  <c r="O848" i="31"/>
  <c r="V848" i="31"/>
  <c r="W848" i="31" s="1"/>
  <c r="O849" i="31"/>
  <c r="V849" i="31"/>
  <c r="W849" i="31" s="1"/>
  <c r="V850" i="31"/>
  <c r="W850" i="31" s="1"/>
  <c r="P862" i="31"/>
  <c r="N864" i="31"/>
  <c r="N865" i="31"/>
  <c r="Q886" i="31" s="1"/>
  <c r="R886" i="31" s="1"/>
  <c r="G874" i="31"/>
  <c r="J874" i="31"/>
  <c r="O874" i="31"/>
  <c r="P874" i="31"/>
  <c r="A877" i="31"/>
  <c r="A881" i="31" s="1"/>
  <c r="A885" i="31" s="1"/>
  <c r="A889" i="31" s="1"/>
  <c r="A893" i="31" s="1"/>
  <c r="A902" i="31" s="1"/>
  <c r="A907" i="31" s="1"/>
  <c r="A912" i="31" s="1"/>
  <c r="A917" i="31" s="1"/>
  <c r="A921" i="31" s="1"/>
  <c r="A924" i="31" s="1"/>
  <c r="A928" i="31" s="1"/>
  <c r="A932" i="31" s="1"/>
  <c r="A936" i="31" s="1"/>
  <c r="A940" i="31" s="1"/>
  <c r="A944" i="31" s="1"/>
  <c r="A947" i="31" s="1"/>
  <c r="A950" i="31" s="1"/>
  <c r="A953" i="31" s="1"/>
  <c r="A956" i="31" s="1"/>
  <c r="A959" i="31" s="1"/>
  <c r="A964" i="31" s="1"/>
  <c r="A969" i="31" s="1"/>
  <c r="A974" i="31" s="1"/>
  <c r="A978" i="31" s="1"/>
  <c r="G878" i="31"/>
  <c r="J878" i="31"/>
  <c r="O878" i="31"/>
  <c r="P878" i="31"/>
  <c r="G882" i="31"/>
  <c r="J882" i="31"/>
  <c r="O882" i="31"/>
  <c r="P882" i="31"/>
  <c r="G886" i="31"/>
  <c r="J886" i="31"/>
  <c r="O886" i="31"/>
  <c r="G890" i="31"/>
  <c r="J890" i="31"/>
  <c r="O890" i="31"/>
  <c r="G894" i="31"/>
  <c r="J894" i="31"/>
  <c r="R893" i="31" s="1"/>
  <c r="O894" i="31"/>
  <c r="P894" i="31"/>
  <c r="Q894" i="31"/>
  <c r="R894" i="31" s="1"/>
  <c r="G903" i="31"/>
  <c r="J903" i="31"/>
  <c r="O903" i="31"/>
  <c r="Q903" i="31"/>
  <c r="R903" i="31" s="1"/>
  <c r="O904" i="31"/>
  <c r="Q904" i="31"/>
  <c r="G908" i="31"/>
  <c r="J908" i="31"/>
  <c r="R907" i="31" s="1"/>
  <c r="O908" i="31"/>
  <c r="Q908" i="31"/>
  <c r="O909" i="31"/>
  <c r="Q909" i="31"/>
  <c r="G913" i="31"/>
  <c r="R912" i="31" s="1"/>
  <c r="J913" i="31"/>
  <c r="O913" i="31"/>
  <c r="Q913" i="31"/>
  <c r="R913" i="31" s="1"/>
  <c r="S912" i="31" s="1"/>
  <c r="O914" i="31"/>
  <c r="Q914" i="31"/>
  <c r="G918" i="31"/>
  <c r="J918" i="31"/>
  <c r="O918" i="31"/>
  <c r="G922" i="31"/>
  <c r="R921" i="31" s="1"/>
  <c r="J922" i="31"/>
  <c r="O922" i="31"/>
  <c r="Q922" i="31"/>
  <c r="R922" i="31" s="1"/>
  <c r="G925" i="31"/>
  <c r="J925" i="31"/>
  <c r="O925" i="31"/>
  <c r="Q925" i="31"/>
  <c r="R925" i="31"/>
  <c r="G929" i="31"/>
  <c r="R928" i="31" s="1"/>
  <c r="J929" i="31"/>
  <c r="O929" i="31"/>
  <c r="Q929" i="31"/>
  <c r="R929" i="31" s="1"/>
  <c r="S928" i="31" s="1"/>
  <c r="R932" i="31"/>
  <c r="G933" i="31"/>
  <c r="J933" i="31"/>
  <c r="O933" i="31"/>
  <c r="Q933" i="31"/>
  <c r="R933" i="31" s="1"/>
  <c r="G937" i="31"/>
  <c r="J937" i="31"/>
  <c r="R936" i="31" s="1"/>
  <c r="S936" i="31" s="1"/>
  <c r="O937" i="31"/>
  <c r="Q937" i="31"/>
  <c r="R937" i="31"/>
  <c r="G941" i="31"/>
  <c r="R940" i="31" s="1"/>
  <c r="J941" i="31"/>
  <c r="O941" i="31"/>
  <c r="Q941" i="31"/>
  <c r="R941" i="31" s="1"/>
  <c r="G945" i="31"/>
  <c r="J945" i="31"/>
  <c r="R944" i="31" s="1"/>
  <c r="S944" i="31" s="1"/>
  <c r="T944" i="31" s="1"/>
  <c r="O945" i="31"/>
  <c r="Q945" i="31"/>
  <c r="R945" i="31"/>
  <c r="G948" i="31"/>
  <c r="J948" i="31"/>
  <c r="O948" i="31"/>
  <c r="Q948" i="31"/>
  <c r="R948" i="31" s="1"/>
  <c r="G951" i="31"/>
  <c r="J951" i="31"/>
  <c r="R950" i="31" s="1"/>
  <c r="S950" i="31" s="1"/>
  <c r="O951" i="31"/>
  <c r="Q951" i="31"/>
  <c r="R951" i="31"/>
  <c r="G954" i="31"/>
  <c r="J954" i="31"/>
  <c r="O954" i="31"/>
  <c r="Q954" i="31"/>
  <c r="R954" i="31" s="1"/>
  <c r="G957" i="31"/>
  <c r="J957" i="31"/>
  <c r="O957" i="31"/>
  <c r="Q957" i="31"/>
  <c r="R957" i="31" s="1"/>
  <c r="G960" i="31"/>
  <c r="J960" i="31"/>
  <c r="R959" i="31" s="1"/>
  <c r="O960" i="31"/>
  <c r="Q960" i="31"/>
  <c r="O961" i="31"/>
  <c r="Q961" i="31"/>
  <c r="R960" i="31" s="1"/>
  <c r="S959" i="31" s="1"/>
  <c r="G965" i="31"/>
  <c r="R964" i="31" s="1"/>
  <c r="J965" i="31"/>
  <c r="O965" i="31"/>
  <c r="Q965" i="31"/>
  <c r="O966" i="31"/>
  <c r="Q966" i="31"/>
  <c r="E969" i="31"/>
  <c r="G970" i="31"/>
  <c r="J970" i="31"/>
  <c r="O970" i="31"/>
  <c r="Q970" i="31"/>
  <c r="O972" i="31"/>
  <c r="Q972" i="31"/>
  <c r="E974" i="31"/>
  <c r="G975" i="31"/>
  <c r="J975" i="31"/>
  <c r="O975" i="31"/>
  <c r="Q975" i="31"/>
  <c r="R975" i="31" s="1"/>
  <c r="G979" i="31"/>
  <c r="R978" i="31" s="1"/>
  <c r="J979" i="31"/>
  <c r="R979" i="31"/>
  <c r="V979" i="31"/>
  <c r="W979" i="31" s="1"/>
  <c r="V980" i="31"/>
  <c r="W980" i="31" s="1"/>
  <c r="V981" i="31"/>
  <c r="W981" i="31" s="1"/>
  <c r="P991" i="31"/>
  <c r="N993" i="31"/>
  <c r="Q1006" i="31" s="1"/>
  <c r="R1006" i="31" s="1"/>
  <c r="R1005" i="31"/>
  <c r="G1006" i="31"/>
  <c r="J1006" i="31"/>
  <c r="O1006" i="31"/>
  <c r="A1009" i="31"/>
  <c r="G1010" i="31"/>
  <c r="J1010" i="31"/>
  <c r="R1009" i="31" s="1"/>
  <c r="S1009" i="31" s="1"/>
  <c r="O1010" i="31"/>
  <c r="Q1010" i="31"/>
  <c r="R1010" i="31" s="1"/>
  <c r="A1013" i="31"/>
  <c r="A1017" i="31" s="1"/>
  <c r="A1021" i="31" s="1"/>
  <c r="A1025" i="31" s="1"/>
  <c r="A1029" i="31" s="1"/>
  <c r="A1032" i="31" s="1"/>
  <c r="A1035" i="31" s="1"/>
  <c r="A1038" i="31" s="1"/>
  <c r="A1041" i="31" s="1"/>
  <c r="A1044" i="31" s="1"/>
  <c r="A1049" i="31" s="1"/>
  <c r="A1053" i="31" s="1"/>
  <c r="A1057" i="31" s="1"/>
  <c r="A1061" i="31" s="1"/>
  <c r="A1067" i="31" s="1"/>
  <c r="A1071" i="31" s="1"/>
  <c r="A1076" i="31" s="1"/>
  <c r="A1082" i="31" s="1"/>
  <c r="A1086" i="31" s="1"/>
  <c r="A1091" i="31" s="1"/>
  <c r="A1096" i="31" s="1"/>
  <c r="A1101" i="31" s="1"/>
  <c r="A1106" i="31" s="1"/>
  <c r="A1109" i="31" s="1"/>
  <c r="G1014" i="31"/>
  <c r="R1013" i="31" s="1"/>
  <c r="J1014" i="31"/>
  <c r="O1014" i="31"/>
  <c r="Q1014" i="31"/>
  <c r="R1014" i="31" s="1"/>
  <c r="G1018" i="31"/>
  <c r="J1018" i="31"/>
  <c r="O1018" i="31"/>
  <c r="Q1018" i="31"/>
  <c r="R1018" i="31" s="1"/>
  <c r="G1022" i="31"/>
  <c r="J1022" i="31"/>
  <c r="O1022" i="31"/>
  <c r="Q1022" i="31"/>
  <c r="R1022" i="31" s="1"/>
  <c r="G1026" i="31"/>
  <c r="J1026" i="31"/>
  <c r="R1025" i="31" s="1"/>
  <c r="O1026" i="31"/>
  <c r="Q1026" i="31"/>
  <c r="R1026" i="31" s="1"/>
  <c r="G1030" i="31"/>
  <c r="R1029" i="31" s="1"/>
  <c r="J1030" i="31"/>
  <c r="O1030" i="31"/>
  <c r="G1033" i="31"/>
  <c r="R1032" i="31" s="1"/>
  <c r="J1033" i="31"/>
  <c r="O1033" i="31"/>
  <c r="Q1033" i="31"/>
  <c r="R1033" i="31" s="1"/>
  <c r="G1036" i="31"/>
  <c r="J1036" i="31"/>
  <c r="O1036" i="31"/>
  <c r="G1039" i="31"/>
  <c r="J1039" i="31"/>
  <c r="O1039" i="31"/>
  <c r="Q1039" i="31"/>
  <c r="R1039" i="31" s="1"/>
  <c r="G1042" i="31"/>
  <c r="R1041" i="31" s="1"/>
  <c r="J1042" i="31"/>
  <c r="O1042" i="31"/>
  <c r="Q1042" i="31"/>
  <c r="R1042" i="31" s="1"/>
  <c r="G1045" i="31"/>
  <c r="J1045" i="31"/>
  <c r="O1045" i="31"/>
  <c r="Q1045" i="31"/>
  <c r="R1045" i="31" s="1"/>
  <c r="G1050" i="31"/>
  <c r="J1050" i="31"/>
  <c r="O1050" i="31"/>
  <c r="Q1050" i="31"/>
  <c r="R1050" i="31" s="1"/>
  <c r="G1054" i="31"/>
  <c r="J1054" i="31"/>
  <c r="O1054" i="31"/>
  <c r="Q1054" i="31"/>
  <c r="R1054" i="31" s="1"/>
  <c r="G1058" i="31"/>
  <c r="J1058" i="31"/>
  <c r="O1058" i="31"/>
  <c r="Q1058" i="31"/>
  <c r="R1058" i="31" s="1"/>
  <c r="E1061" i="31"/>
  <c r="T1061" i="31"/>
  <c r="G1062" i="31"/>
  <c r="R1061" i="31" s="1"/>
  <c r="S1061" i="31" s="1"/>
  <c r="J1062" i="31"/>
  <c r="V1062" i="31"/>
  <c r="W1062" i="31" s="1"/>
  <c r="V1063" i="31"/>
  <c r="W1063" i="31"/>
  <c r="V1064" i="31"/>
  <c r="W1064" i="31" s="1"/>
  <c r="V1065" i="31"/>
  <c r="W1065" i="31"/>
  <c r="V1066" i="31"/>
  <c r="W1066" i="31" s="1"/>
  <c r="E1067" i="31"/>
  <c r="R1067" i="31"/>
  <c r="S1067" i="31" s="1"/>
  <c r="G1068" i="31"/>
  <c r="J1068" i="31"/>
  <c r="R1071" i="31"/>
  <c r="G1072" i="31"/>
  <c r="J1072" i="31"/>
  <c r="O1072" i="31"/>
  <c r="O1073" i="31"/>
  <c r="Q1073" i="31"/>
  <c r="E1076" i="31"/>
  <c r="G1077" i="31"/>
  <c r="J1077" i="31"/>
  <c r="E1082" i="31"/>
  <c r="G1083" i="31"/>
  <c r="R1082" i="31" s="1"/>
  <c r="S1082" i="31" s="1"/>
  <c r="J1083" i="31"/>
  <c r="G1087" i="31"/>
  <c r="R1086" i="31" s="1"/>
  <c r="J1087" i="31"/>
  <c r="O1087" i="31"/>
  <c r="Q1087" i="31"/>
  <c r="R1087" i="31" s="1"/>
  <c r="G1092" i="31"/>
  <c r="R1091" i="31" s="1"/>
  <c r="J1092" i="31"/>
  <c r="O1092" i="31"/>
  <c r="Q1092" i="31"/>
  <c r="R1092" i="31" s="1"/>
  <c r="G1097" i="31"/>
  <c r="R1096" i="31" s="1"/>
  <c r="S1096" i="31" s="1"/>
  <c r="J1097" i="31"/>
  <c r="O1097" i="31"/>
  <c r="Q1097" i="31"/>
  <c r="R1097" i="31" s="1"/>
  <c r="G1102" i="31"/>
  <c r="R1101" i="31" s="1"/>
  <c r="J1102" i="31"/>
  <c r="O1102" i="31"/>
  <c r="E1106" i="31"/>
  <c r="G1107" i="31"/>
  <c r="J1107" i="31"/>
  <c r="R1106" i="31" s="1"/>
  <c r="S1106" i="31" s="1"/>
  <c r="G1110" i="31"/>
  <c r="R1109" i="31" s="1"/>
  <c r="J1110" i="31"/>
  <c r="O1110" i="31"/>
  <c r="Q1110" i="31"/>
  <c r="R1110" i="31" s="1"/>
  <c r="V1110" i="31"/>
  <c r="W1110" i="31" s="1"/>
  <c r="V1111" i="31"/>
  <c r="W1111" i="31" s="1"/>
  <c r="V1112" i="31"/>
  <c r="W1112" i="31"/>
  <c r="G1118" i="31"/>
  <c r="J1118" i="31"/>
  <c r="R1117" i="31" s="1"/>
  <c r="S1117" i="31" s="1"/>
  <c r="O1118" i="31"/>
  <c r="Q1118" i="31"/>
  <c r="R1118" i="31" s="1"/>
  <c r="A1122" i="31"/>
  <c r="A1127" i="31" s="1"/>
  <c r="A1131" i="31" s="1"/>
  <c r="A1136" i="31" s="1"/>
  <c r="A1140" i="31" s="1"/>
  <c r="A1143" i="31" s="1"/>
  <c r="A1147" i="31" s="1"/>
  <c r="A1151" i="31" s="1"/>
  <c r="A1154" i="31" s="1"/>
  <c r="A1157" i="31" s="1"/>
  <c r="G1123" i="31"/>
  <c r="J1123" i="31"/>
  <c r="O1123" i="31"/>
  <c r="Q1123" i="31"/>
  <c r="R1123" i="31"/>
  <c r="V1123" i="31"/>
  <c r="W1123" i="31" s="1"/>
  <c r="V1124" i="31"/>
  <c r="W1124" i="31" s="1"/>
  <c r="V1125" i="31"/>
  <c r="W1125" i="31" s="1"/>
  <c r="G1128" i="31"/>
  <c r="J1128" i="31"/>
  <c r="O1128" i="31"/>
  <c r="Q1128" i="31"/>
  <c r="R1128" i="31" s="1"/>
  <c r="G1132" i="31"/>
  <c r="R1131" i="31" s="1"/>
  <c r="S1131" i="31" s="1"/>
  <c r="J1132" i="31"/>
  <c r="O1132" i="31"/>
  <c r="Q1132" i="31"/>
  <c r="R1132" i="31" s="1"/>
  <c r="G1137" i="31"/>
  <c r="R1136" i="31" s="1"/>
  <c r="S1136" i="31" s="1"/>
  <c r="T1136" i="31" s="1"/>
  <c r="J1137" i="31"/>
  <c r="O1137" i="31"/>
  <c r="Q1137" i="31"/>
  <c r="R1137" i="31" s="1"/>
  <c r="G1141" i="31"/>
  <c r="R1140" i="31" s="1"/>
  <c r="S1140" i="31" s="1"/>
  <c r="J1141" i="31"/>
  <c r="O1141" i="31"/>
  <c r="Q1141" i="31"/>
  <c r="R1141" i="31" s="1"/>
  <c r="G1144" i="31"/>
  <c r="R1143" i="31" s="1"/>
  <c r="J1144" i="31"/>
  <c r="O1144" i="31"/>
  <c r="Q1144" i="31"/>
  <c r="R1144" i="31" s="1"/>
  <c r="V1144" i="31"/>
  <c r="W1144" i="31" s="1"/>
  <c r="G1148" i="31"/>
  <c r="J1148" i="31"/>
  <c r="O1148" i="31"/>
  <c r="Q1148" i="31"/>
  <c r="R1148" i="31" s="1"/>
  <c r="G1152" i="31"/>
  <c r="J1152" i="31"/>
  <c r="R1151" i="31" s="1"/>
  <c r="O1152" i="31"/>
  <c r="T1154" i="31"/>
  <c r="G1155" i="31"/>
  <c r="R1154" i="31" s="1"/>
  <c r="S1154" i="31" s="1"/>
  <c r="J1155" i="31"/>
  <c r="O1155" i="31"/>
  <c r="Q1155" i="31"/>
  <c r="R1155" i="31" s="1"/>
  <c r="G1158" i="31"/>
  <c r="J1158" i="31"/>
  <c r="O1158" i="31"/>
  <c r="Q1158" i="31"/>
  <c r="O1159" i="31"/>
  <c r="Q1159" i="31"/>
  <c r="A1161" i="31"/>
  <c r="G1162" i="31"/>
  <c r="R1161" i="31" s="1"/>
  <c r="J1162" i="31"/>
  <c r="O1162" i="31"/>
  <c r="R1167" i="31"/>
  <c r="S1167" i="31" s="1"/>
  <c r="G1168" i="31"/>
  <c r="J1168" i="31"/>
  <c r="O1168" i="31"/>
  <c r="Q1168" i="31"/>
  <c r="R1168" i="31" s="1"/>
  <c r="E1173" i="31"/>
  <c r="G1174" i="31"/>
  <c r="R1173" i="31" s="1"/>
  <c r="S1173" i="31" s="1"/>
  <c r="J1174" i="31"/>
  <c r="V1174" i="31"/>
  <c r="W1174" i="31" s="1"/>
  <c r="V1175" i="31"/>
  <c r="W1175" i="31" s="1"/>
  <c r="V1176" i="31"/>
  <c r="W1176" i="31" s="1"/>
  <c r="V1177" i="31"/>
  <c r="W1177" i="31" s="1"/>
  <c r="E1179" i="31"/>
  <c r="G1180" i="31"/>
  <c r="R1179" i="31" s="1"/>
  <c r="S1179" i="31" s="1"/>
  <c r="J1180" i="31"/>
  <c r="E1185" i="31"/>
  <c r="G1186" i="31"/>
  <c r="J1186" i="31"/>
  <c r="R1185" i="31" s="1"/>
  <c r="S1185" i="31" s="1"/>
  <c r="E1189" i="31"/>
  <c r="G1190" i="31"/>
  <c r="J1190" i="31"/>
  <c r="G1193" i="31"/>
  <c r="R1192" i="31" s="1"/>
  <c r="S1192" i="31" s="1"/>
  <c r="J1193" i="31"/>
  <c r="G1198" i="31"/>
  <c r="J1198" i="31"/>
  <c r="G1203" i="31"/>
  <c r="J1203" i="31"/>
  <c r="O1203" i="31"/>
  <c r="Q1203" i="31"/>
  <c r="R1203" i="31" s="1"/>
  <c r="G1208" i="31"/>
  <c r="J1208" i="31"/>
  <c r="O1208" i="31"/>
  <c r="Q1208" i="31"/>
  <c r="R1208" i="31" s="1"/>
  <c r="O1209" i="31"/>
  <c r="Q1209" i="31"/>
  <c r="G1213" i="31"/>
  <c r="J1213" i="31"/>
  <c r="O1213" i="31"/>
  <c r="Q1213" i="31"/>
  <c r="R1213" i="31" s="1"/>
  <c r="R1216" i="31"/>
  <c r="G1217" i="31"/>
  <c r="J1217" i="31"/>
  <c r="O1217" i="31"/>
  <c r="Q1217" i="31"/>
  <c r="R1217" i="31" s="1"/>
  <c r="V1217" i="31"/>
  <c r="W1217" i="31" s="1"/>
  <c r="V1218" i="31"/>
  <c r="W1218" i="31"/>
  <c r="G1220" i="31"/>
  <c r="J1220" i="31"/>
  <c r="O1220" i="31"/>
  <c r="Q1220" i="31"/>
  <c r="R1220" i="31" s="1"/>
  <c r="R1222" i="31"/>
  <c r="G1223" i="31"/>
  <c r="J1223" i="31"/>
  <c r="O1223" i="31"/>
  <c r="Q1223" i="31"/>
  <c r="O1224" i="31"/>
  <c r="Q1224" i="31"/>
  <c r="G1227" i="31"/>
  <c r="J1227" i="31"/>
  <c r="O1227" i="31"/>
  <c r="Q1227" i="31"/>
  <c r="R1227" i="31" s="1"/>
  <c r="G1232" i="31"/>
  <c r="J1232" i="31"/>
  <c r="O1232" i="31"/>
  <c r="Q1232" i="31"/>
  <c r="O1233" i="31"/>
  <c r="Q1233" i="31"/>
  <c r="O1234" i="31"/>
  <c r="Q1234" i="31"/>
  <c r="O1238" i="31"/>
  <c r="Q1238" i="31"/>
  <c r="R1232" i="31" s="1"/>
  <c r="E1240" i="31"/>
  <c r="O1241" i="31" s="1"/>
  <c r="G1241" i="31"/>
  <c r="J1241" i="31"/>
  <c r="R1240" i="31" s="1"/>
  <c r="Q1241" i="31"/>
  <c r="R1241" i="31" s="1"/>
  <c r="G1244" i="31"/>
  <c r="J1244" i="31"/>
  <c r="O1244" i="31"/>
  <c r="Q1244" i="31"/>
  <c r="R1244" i="31"/>
  <c r="G1247" i="31"/>
  <c r="J1247" i="31"/>
  <c r="O1247" i="31"/>
  <c r="Q1247" i="31"/>
  <c r="R1247" i="31"/>
  <c r="G1251" i="31"/>
  <c r="J1251" i="31"/>
  <c r="R1250" i="31" s="1"/>
  <c r="O1251" i="31"/>
  <c r="Q1251" i="31"/>
  <c r="R1251" i="31" s="1"/>
  <c r="G1255" i="31"/>
  <c r="R1254" i="31" s="1"/>
  <c r="J1255" i="31"/>
  <c r="O1255" i="31"/>
  <c r="Q1255" i="31"/>
  <c r="R1255" i="31" s="1"/>
  <c r="V1255" i="31"/>
  <c r="W1255" i="31" s="1"/>
  <c r="V1256" i="31"/>
  <c r="W1256" i="31" s="1"/>
  <c r="V1257" i="31"/>
  <c r="W1257" i="31" s="1"/>
  <c r="P1266" i="31"/>
  <c r="N1268" i="31"/>
  <c r="Q1332" i="31" s="1"/>
  <c r="R1332" i="31" s="1"/>
  <c r="N1269" i="31"/>
  <c r="G1278" i="31"/>
  <c r="J1278" i="31"/>
  <c r="R1277" i="31" s="1"/>
  <c r="S1277" i="31" s="1"/>
  <c r="O1278" i="31"/>
  <c r="P1278" i="31"/>
  <c r="Q1278" i="31" s="1"/>
  <c r="R1278" i="31" s="1"/>
  <c r="A1282" i="31"/>
  <c r="G1283" i="31"/>
  <c r="J1283" i="31"/>
  <c r="O1283" i="31"/>
  <c r="P1283" i="31"/>
  <c r="Q1283" i="31" s="1"/>
  <c r="R1283" i="31" s="1"/>
  <c r="A1287" i="31"/>
  <c r="G1288" i="31"/>
  <c r="J1288" i="31"/>
  <c r="R1287" i="31" s="1"/>
  <c r="S1287" i="31" s="1"/>
  <c r="O1288" i="31"/>
  <c r="P1288" i="31"/>
  <c r="Q1288" i="31" s="1"/>
  <c r="R1288" i="31" s="1"/>
  <c r="A1292" i="31"/>
  <c r="A1296" i="31" s="1"/>
  <c r="A1300" i="31" s="1"/>
  <c r="A1304" i="31" s="1"/>
  <c r="A1308" i="31" s="1"/>
  <c r="A1311" i="31" s="1"/>
  <c r="A1314" i="31" s="1"/>
  <c r="A1317" i="31" s="1"/>
  <c r="A1320" i="31" s="1"/>
  <c r="A1324" i="31" s="1"/>
  <c r="A1327" i="31" s="1"/>
  <c r="A1331" i="31" s="1"/>
  <c r="A1334" i="31" s="1"/>
  <c r="A1337" i="31" s="1"/>
  <c r="A1341" i="31" s="1"/>
  <c r="A1345" i="31" s="1"/>
  <c r="A1349" i="31" s="1"/>
  <c r="A1353" i="31" s="1"/>
  <c r="A1357" i="31" s="1"/>
  <c r="A1361" i="31" s="1"/>
  <c r="E1292" i="31"/>
  <c r="G1293" i="31"/>
  <c r="R1292" i="31" s="1"/>
  <c r="J1293" i="31"/>
  <c r="E1296" i="31"/>
  <c r="G1297" i="31"/>
  <c r="R1296" i="31" s="1"/>
  <c r="J1297" i="31"/>
  <c r="E1300" i="31"/>
  <c r="O1301" i="31" s="1"/>
  <c r="G1301" i="31"/>
  <c r="R1300" i="31" s="1"/>
  <c r="J1301" i="31"/>
  <c r="E1304" i="31"/>
  <c r="G1305" i="31"/>
  <c r="J1305" i="31"/>
  <c r="R1304" i="31" s="1"/>
  <c r="E1308" i="31"/>
  <c r="O1309" i="31" s="1"/>
  <c r="G1309" i="31"/>
  <c r="J1309" i="31"/>
  <c r="E1311" i="31"/>
  <c r="G1312" i="31"/>
  <c r="J1312" i="31"/>
  <c r="O1312" i="31"/>
  <c r="E1314" i="31"/>
  <c r="G1315" i="31"/>
  <c r="R1314" i="31" s="1"/>
  <c r="J1315" i="31"/>
  <c r="O1315" i="31"/>
  <c r="E1317" i="31"/>
  <c r="G1318" i="31"/>
  <c r="J1318" i="31"/>
  <c r="O1318" i="31"/>
  <c r="E1320" i="31"/>
  <c r="O1321" i="31" s="1"/>
  <c r="G1321" i="31"/>
  <c r="J1321" i="31"/>
  <c r="R1320" i="31" s="1"/>
  <c r="E1324" i="31"/>
  <c r="O1325" i="31" s="1"/>
  <c r="G1325" i="31"/>
  <c r="J1325" i="31"/>
  <c r="R1324" i="31" s="1"/>
  <c r="E1327" i="31"/>
  <c r="G1328" i="31"/>
  <c r="J1328" i="31"/>
  <c r="O1328" i="31"/>
  <c r="E1331" i="31"/>
  <c r="O1332" i="31" s="1"/>
  <c r="G1332" i="31"/>
  <c r="J1332" i="31"/>
  <c r="E1334" i="31"/>
  <c r="O1335" i="31" s="1"/>
  <c r="G1335" i="31"/>
  <c r="J1335" i="31"/>
  <c r="E1337" i="31"/>
  <c r="O1338" i="31" s="1"/>
  <c r="G1338" i="31"/>
  <c r="R1337" i="31" s="1"/>
  <c r="J1338" i="31"/>
  <c r="E1341" i="31"/>
  <c r="G1342" i="31"/>
  <c r="R1341" i="31" s="1"/>
  <c r="J1342" i="31"/>
  <c r="E1345" i="31"/>
  <c r="G1346" i="31"/>
  <c r="R1345" i="31" s="1"/>
  <c r="J1346" i="31"/>
  <c r="E1349" i="31"/>
  <c r="G1350" i="31"/>
  <c r="J1350" i="31"/>
  <c r="R1349" i="31" s="1"/>
  <c r="G1354" i="31"/>
  <c r="R1353" i="31" s="1"/>
  <c r="J1354" i="31"/>
  <c r="O1354" i="31"/>
  <c r="G1358" i="31"/>
  <c r="R1357" i="31" s="1"/>
  <c r="J1358" i="31"/>
  <c r="O1358" i="31"/>
  <c r="G1362" i="31"/>
  <c r="J1362" i="31"/>
  <c r="R1361" i="31" s="1"/>
  <c r="O1362" i="31"/>
  <c r="G1367" i="31"/>
  <c r="R1366" i="31" s="1"/>
  <c r="S1366" i="31" s="1"/>
  <c r="J1367" i="31"/>
  <c r="O1367" i="31"/>
  <c r="Q1367" i="31"/>
  <c r="R1367" i="31" s="1"/>
  <c r="A1371" i="31"/>
  <c r="A1376" i="31" s="1"/>
  <c r="A1379" i="31" s="1"/>
  <c r="A1382" i="31" s="1"/>
  <c r="A1385" i="31" s="1"/>
  <c r="A1389" i="31" s="1"/>
  <c r="A1393" i="31" s="1"/>
  <c r="A1397" i="31" s="1"/>
  <c r="A1401" i="31" s="1"/>
  <c r="A1406" i="31" s="1"/>
  <c r="A1409" i="31" s="1"/>
  <c r="A1412" i="31" s="1"/>
  <c r="G1372" i="31"/>
  <c r="J1372" i="31"/>
  <c r="O1372" i="31"/>
  <c r="Q1372" i="31"/>
  <c r="R1372" i="31" s="1"/>
  <c r="E1376" i="31"/>
  <c r="O1377" i="31" s="1"/>
  <c r="G1377" i="31"/>
  <c r="J1377" i="31"/>
  <c r="P1377" i="31"/>
  <c r="Q1377" i="31" s="1"/>
  <c r="R1377" i="31" s="1"/>
  <c r="E1379" i="31"/>
  <c r="S1379" i="31"/>
  <c r="G1380" i="31"/>
  <c r="R1379" i="31" s="1"/>
  <c r="J1380" i="31"/>
  <c r="P1380" i="31"/>
  <c r="Q1380" i="31" s="1"/>
  <c r="R1380" i="31" s="1"/>
  <c r="E1382" i="31"/>
  <c r="O1383" i="31" s="1"/>
  <c r="G1383" i="31"/>
  <c r="J1383" i="31"/>
  <c r="R1382" i="31" s="1"/>
  <c r="G1386" i="31"/>
  <c r="J1386" i="31"/>
  <c r="R1385" i="31" s="1"/>
  <c r="O1386" i="31"/>
  <c r="Q1386" i="31"/>
  <c r="R1386" i="31" s="1"/>
  <c r="E1389" i="31"/>
  <c r="G1390" i="31"/>
  <c r="J1390" i="31"/>
  <c r="E1393" i="31"/>
  <c r="G1394" i="31"/>
  <c r="R1393" i="31" s="1"/>
  <c r="J1394" i="31"/>
  <c r="G1398" i="31"/>
  <c r="R1397" i="31" s="1"/>
  <c r="J1398" i="31"/>
  <c r="O1398" i="31"/>
  <c r="G1402" i="31"/>
  <c r="R1401" i="31" s="1"/>
  <c r="S1401" i="31" s="1"/>
  <c r="J1402" i="31"/>
  <c r="E1406" i="31"/>
  <c r="G1407" i="31"/>
  <c r="J1407" i="31"/>
  <c r="E1409" i="31"/>
  <c r="G1410" i="31"/>
  <c r="J1410" i="31"/>
  <c r="R1409" i="31" s="1"/>
  <c r="S1409" i="31" s="1"/>
  <c r="G1413" i="31"/>
  <c r="R1412" i="31" s="1"/>
  <c r="S1412" i="31" s="1"/>
  <c r="J1413" i="31"/>
  <c r="O1413" i="31"/>
  <c r="P1413" i="31"/>
  <c r="Q1413" i="31"/>
  <c r="R1413" i="31" s="1"/>
  <c r="V1413" i="31"/>
  <c r="W1413" i="31"/>
  <c r="V1414" i="31"/>
  <c r="W1414" i="31" s="1"/>
  <c r="P1421" i="31"/>
  <c r="N1423" i="31"/>
  <c r="N1424" i="31"/>
  <c r="G1433" i="31"/>
  <c r="R1432" i="31" s="1"/>
  <c r="J1433" i="31"/>
  <c r="O1433" i="31"/>
  <c r="V1433" i="31"/>
  <c r="W1433" i="31" s="1"/>
  <c r="A1436" i="31"/>
  <c r="A1439" i="31" s="1"/>
  <c r="A1442" i="31" s="1"/>
  <c r="A1446" i="31" s="1"/>
  <c r="A1450" i="31" s="1"/>
  <c r="A1454" i="31" s="1"/>
  <c r="G1437" i="31"/>
  <c r="R1436" i="31" s="1"/>
  <c r="J1437" i="31"/>
  <c r="O1437" i="31"/>
  <c r="G1440" i="31"/>
  <c r="J1440" i="31"/>
  <c r="O1440" i="31"/>
  <c r="G1443" i="31"/>
  <c r="R1442" i="31" s="1"/>
  <c r="J1443" i="31"/>
  <c r="O1443" i="31"/>
  <c r="G1447" i="31"/>
  <c r="J1447" i="31"/>
  <c r="O1447" i="31"/>
  <c r="G1451" i="31"/>
  <c r="J1451" i="31"/>
  <c r="R1450" i="31" s="1"/>
  <c r="O1451" i="31"/>
  <c r="P1451" i="31"/>
  <c r="Q1451" i="31"/>
  <c r="R1451" i="31" s="1"/>
  <c r="G1455" i="31"/>
  <c r="R1454" i="31" s="1"/>
  <c r="J1455" i="31"/>
  <c r="O1455" i="31"/>
  <c r="P1455" i="31"/>
  <c r="Q1455" i="31" s="1"/>
  <c r="R1455" i="31" s="1"/>
  <c r="A1458" i="31"/>
  <c r="A1462" i="31" s="1"/>
  <c r="A1466" i="31" s="1"/>
  <c r="A1470" i="31" s="1"/>
  <c r="A1474" i="31" s="1"/>
  <c r="A1478" i="31" s="1"/>
  <c r="A1481" i="31" s="1"/>
  <c r="A1484" i="31" s="1"/>
  <c r="A1488" i="31" s="1"/>
  <c r="A1492" i="31" s="1"/>
  <c r="A1496" i="31" s="1"/>
  <c r="A1500" i="31" s="1"/>
  <c r="A1504" i="31" s="1"/>
  <c r="A1508" i="31" s="1"/>
  <c r="A1512" i="31" s="1"/>
  <c r="A1515" i="31" s="1"/>
  <c r="A1518" i="31" s="1"/>
  <c r="A1521" i="31" s="1"/>
  <c r="A1524" i="31" s="1"/>
  <c r="A1527" i="31" s="1"/>
  <c r="A1530" i="31" s="1"/>
  <c r="G1459" i="31"/>
  <c r="J1459" i="31"/>
  <c r="O1459" i="31"/>
  <c r="P1459" i="31"/>
  <c r="G1463" i="31"/>
  <c r="R1462" i="31" s="1"/>
  <c r="J1463" i="31"/>
  <c r="O1463" i="31"/>
  <c r="P1463" i="31"/>
  <c r="Q1463" i="31" s="1"/>
  <c r="R1463" i="31" s="1"/>
  <c r="G1467" i="31"/>
  <c r="J1467" i="31"/>
  <c r="O1467" i="31"/>
  <c r="P1467" i="31"/>
  <c r="G1471" i="31"/>
  <c r="R1470" i="31" s="1"/>
  <c r="J1471" i="31"/>
  <c r="O1471" i="31"/>
  <c r="P1471" i="31"/>
  <c r="Q1471" i="31" s="1"/>
  <c r="R1471" i="31" s="1"/>
  <c r="G1475" i="31"/>
  <c r="J1475" i="31"/>
  <c r="R1474" i="31" s="1"/>
  <c r="O1475" i="31"/>
  <c r="G1479" i="31"/>
  <c r="J1479" i="31"/>
  <c r="O1479" i="31"/>
  <c r="E1481" i="31"/>
  <c r="O1482" i="31" s="1"/>
  <c r="G1482" i="31"/>
  <c r="J1482" i="31"/>
  <c r="R1481" i="31" s="1"/>
  <c r="G1485" i="31"/>
  <c r="J1485" i="31"/>
  <c r="O1485" i="31"/>
  <c r="G1489" i="31"/>
  <c r="R1488" i="31" s="1"/>
  <c r="J1489" i="31"/>
  <c r="O1489" i="31"/>
  <c r="G1493" i="31"/>
  <c r="J1493" i="31"/>
  <c r="O1493" i="31"/>
  <c r="G1497" i="31"/>
  <c r="J1497" i="31"/>
  <c r="O1497" i="31"/>
  <c r="G1501" i="31"/>
  <c r="J1501" i="31"/>
  <c r="O1501" i="31"/>
  <c r="G1505" i="31"/>
  <c r="R1504" i="31" s="1"/>
  <c r="J1505" i="31"/>
  <c r="O1505" i="31"/>
  <c r="Q1505" i="31"/>
  <c r="R1505" i="31"/>
  <c r="S1504" i="31" s="1"/>
  <c r="G1509" i="31"/>
  <c r="R1508" i="31" s="1"/>
  <c r="J1509" i="31"/>
  <c r="O1509" i="31"/>
  <c r="Q1509" i="31"/>
  <c r="R1509" i="31" s="1"/>
  <c r="E1512" i="31"/>
  <c r="G1513" i="31"/>
  <c r="R1512" i="31" s="1"/>
  <c r="J1513" i="31"/>
  <c r="O1513" i="31"/>
  <c r="E1515" i="31"/>
  <c r="G1516" i="31"/>
  <c r="R1515" i="31" s="1"/>
  <c r="J1516" i="31"/>
  <c r="O1516" i="31"/>
  <c r="G1519" i="31"/>
  <c r="J1519" i="31"/>
  <c r="R1518" i="31" s="1"/>
  <c r="R1519" i="31"/>
  <c r="G1522" i="31"/>
  <c r="R1521" i="31" s="1"/>
  <c r="J1522" i="31"/>
  <c r="O1522" i="31"/>
  <c r="Q1522" i="31"/>
  <c r="R1522" i="31"/>
  <c r="R1524" i="31"/>
  <c r="O1525" i="31"/>
  <c r="E1527" i="31"/>
  <c r="R1527" i="31"/>
  <c r="S1527" i="31" s="1"/>
  <c r="G1528" i="31"/>
  <c r="J1528" i="31"/>
  <c r="E1530" i="31"/>
  <c r="G1531" i="31"/>
  <c r="R1530" i="31" s="1"/>
  <c r="S1530" i="31" s="1"/>
  <c r="J1531" i="31"/>
  <c r="V1531" i="31"/>
  <c r="W1531" i="31" s="1"/>
  <c r="V1532" i="31"/>
  <c r="W1532" i="31" s="1"/>
  <c r="V1533" i="31"/>
  <c r="W1533" i="31"/>
  <c r="P1541" i="31"/>
  <c r="N1543" i="31"/>
  <c r="Q1614" i="31" s="1"/>
  <c r="R1614" i="31" s="1"/>
  <c r="N1544" i="31"/>
  <c r="G1553" i="31"/>
  <c r="J1553" i="31"/>
  <c r="O1553" i="31"/>
  <c r="A1557" i="31"/>
  <c r="G1558" i="31"/>
  <c r="J1558" i="31"/>
  <c r="O1558" i="31"/>
  <c r="Q1558" i="31"/>
  <c r="R1558" i="31" s="1"/>
  <c r="A1562" i="31"/>
  <c r="A1567" i="31" s="1"/>
  <c r="A1572" i="31" s="1"/>
  <c r="A1577" i="31" s="1"/>
  <c r="A1582" i="31" s="1"/>
  <c r="A1587" i="31" s="1"/>
  <c r="A1592" i="31" s="1"/>
  <c r="A1597" i="31" s="1"/>
  <c r="A1602" i="31" s="1"/>
  <c r="A1607" i="31" s="1"/>
  <c r="A1610" i="31" s="1"/>
  <c r="A1613" i="31" s="1"/>
  <c r="A1616" i="31" s="1"/>
  <c r="A1619" i="31" s="1"/>
  <c r="A1622" i="31" s="1"/>
  <c r="A1625" i="31" s="1"/>
  <c r="A1628" i="31" s="1"/>
  <c r="A1631" i="31" s="1"/>
  <c r="G1563" i="31"/>
  <c r="R1562" i="31" s="1"/>
  <c r="S1562" i="31" s="1"/>
  <c r="J1563" i="31"/>
  <c r="O1563" i="31"/>
  <c r="Q1563" i="31"/>
  <c r="R1563" i="31" s="1"/>
  <c r="V1563" i="31"/>
  <c r="W1563" i="31" s="1"/>
  <c r="V1564" i="31"/>
  <c r="W1564" i="31" s="1"/>
  <c r="V1565" i="31"/>
  <c r="W1565" i="31" s="1"/>
  <c r="V1566" i="31"/>
  <c r="W1566" i="31" s="1"/>
  <c r="G1568" i="31"/>
  <c r="J1568" i="31"/>
  <c r="O1568" i="31"/>
  <c r="G1573" i="31"/>
  <c r="R1572" i="31" s="1"/>
  <c r="J1573" i="31"/>
  <c r="O1573" i="31"/>
  <c r="G1578" i="31"/>
  <c r="J1578" i="31"/>
  <c r="R1577" i="31" s="1"/>
  <c r="S1577" i="31" s="1"/>
  <c r="O1578" i="31"/>
  <c r="P1578" i="31"/>
  <c r="Q1578" i="31" s="1"/>
  <c r="R1578" i="31" s="1"/>
  <c r="G1583" i="31"/>
  <c r="R1582" i="31" s="1"/>
  <c r="J1583" i="31"/>
  <c r="O1583" i="31"/>
  <c r="G1588" i="31"/>
  <c r="R1587" i="31" s="1"/>
  <c r="J1588" i="31"/>
  <c r="O1588" i="31"/>
  <c r="P1588" i="31"/>
  <c r="Q1588" i="31"/>
  <c r="R1588" i="31" s="1"/>
  <c r="G1593" i="31"/>
  <c r="R1592" i="31" s="1"/>
  <c r="J1593" i="31"/>
  <c r="O1593" i="31"/>
  <c r="G1598" i="31"/>
  <c r="R1597" i="31" s="1"/>
  <c r="J1598" i="31"/>
  <c r="O1598" i="31"/>
  <c r="G1603" i="31"/>
  <c r="R1602" i="31" s="1"/>
  <c r="J1603" i="31"/>
  <c r="O1603" i="31"/>
  <c r="E1607" i="31"/>
  <c r="O1608" i="31" s="1"/>
  <c r="G1608" i="31"/>
  <c r="J1608" i="31"/>
  <c r="P1608" i="31"/>
  <c r="V1608" i="31"/>
  <c r="W1608" i="31" s="1"/>
  <c r="V1609" i="31"/>
  <c r="W1609" i="31" s="1"/>
  <c r="G1611" i="31"/>
  <c r="J1611" i="31"/>
  <c r="O1611" i="31"/>
  <c r="E1613" i="31"/>
  <c r="O1614" i="31" s="1"/>
  <c r="G1614" i="31"/>
  <c r="J1614" i="31"/>
  <c r="E1616" i="31"/>
  <c r="G1617" i="31"/>
  <c r="J1617" i="31"/>
  <c r="O1617" i="31"/>
  <c r="E1619" i="31"/>
  <c r="G1620" i="31"/>
  <c r="J1620" i="31"/>
  <c r="O1620" i="31"/>
  <c r="E1622" i="31"/>
  <c r="O1623" i="31" s="1"/>
  <c r="G1623" i="31"/>
  <c r="J1623" i="31"/>
  <c r="E1625" i="31"/>
  <c r="O1626" i="31" s="1"/>
  <c r="G1626" i="31"/>
  <c r="J1626" i="31"/>
  <c r="E1628" i="31"/>
  <c r="O1629" i="31" s="1"/>
  <c r="G1629" i="31"/>
  <c r="J1629" i="31"/>
  <c r="E1631" i="31"/>
  <c r="G1632" i="31"/>
  <c r="R1631" i="31" s="1"/>
  <c r="J1632" i="31"/>
  <c r="O1632" i="31"/>
  <c r="O1634" i="31"/>
  <c r="O1635" i="31"/>
  <c r="O1639" i="31"/>
  <c r="E1642" i="31"/>
  <c r="O1643" i="31" s="1"/>
  <c r="G1643" i="31"/>
  <c r="J1643" i="31"/>
  <c r="V1643" i="31"/>
  <c r="W1643" i="31"/>
  <c r="V1644" i="31"/>
  <c r="W1644" i="31" s="1"/>
  <c r="A1645" i="31"/>
  <c r="E1645" i="31"/>
  <c r="G1646" i="31"/>
  <c r="J1646" i="31"/>
  <c r="O1646" i="31"/>
  <c r="Q1646" i="31"/>
  <c r="R1646" i="31" s="1"/>
  <c r="A1648" i="31"/>
  <c r="A1651" i="31" s="1"/>
  <c r="A1654" i="31" s="1"/>
  <c r="A1658" i="31" s="1"/>
  <c r="E1648" i="31"/>
  <c r="O1649" i="31" s="1"/>
  <c r="R1648" i="31"/>
  <c r="S1648" i="31" s="1"/>
  <c r="G1649" i="31"/>
  <c r="J1649" i="31"/>
  <c r="Q1649" i="31"/>
  <c r="R1649" i="31" s="1"/>
  <c r="G1652" i="31"/>
  <c r="J1652" i="31"/>
  <c r="O1652" i="31"/>
  <c r="E1654" i="31"/>
  <c r="O1655" i="31" s="1"/>
  <c r="G1655" i="31"/>
  <c r="J1655" i="31"/>
  <c r="G1659" i="31"/>
  <c r="J1659" i="31"/>
  <c r="O1659" i="31"/>
  <c r="G1663" i="31"/>
  <c r="R1662" i="31" s="1"/>
  <c r="J1663" i="31"/>
  <c r="O1663" i="31"/>
  <c r="G1667" i="31"/>
  <c r="R1666" i="31" s="1"/>
  <c r="J1667" i="31"/>
  <c r="O1667" i="31"/>
  <c r="E1670" i="31"/>
  <c r="G1671" i="31"/>
  <c r="J1671" i="31"/>
  <c r="E1673" i="31"/>
  <c r="G1674" i="31"/>
  <c r="R1673" i="31" s="1"/>
  <c r="S1673" i="31" s="1"/>
  <c r="J1674" i="31"/>
  <c r="V1674" i="31"/>
  <c r="W1674" i="31" s="1"/>
  <c r="V1675" i="31"/>
  <c r="W1675" i="31" s="1"/>
  <c r="P1682" i="31"/>
  <c r="N1684" i="31"/>
  <c r="E1693" i="31"/>
  <c r="G1694" i="31"/>
  <c r="R1693" i="31" s="1"/>
  <c r="S1693" i="31" s="1"/>
  <c r="J1694" i="31"/>
  <c r="A1699" i="31"/>
  <c r="A1705" i="31" s="1"/>
  <c r="A1711" i="31" s="1"/>
  <c r="A1717" i="31" s="1"/>
  <c r="A1723" i="31" s="1"/>
  <c r="A1727" i="31" s="1"/>
  <c r="A1731" i="31" s="1"/>
  <c r="A1736" i="31" s="1"/>
  <c r="A1740" i="31" s="1"/>
  <c r="A1745" i="31" s="1"/>
  <c r="A1750" i="31" s="1"/>
  <c r="A1754" i="31" s="1"/>
  <c r="A1757" i="31" s="1"/>
  <c r="A1760" i="31" s="1"/>
  <c r="A1764" i="31" s="1"/>
  <c r="A1769" i="31" s="1"/>
  <c r="A1773" i="31" s="1"/>
  <c r="A1776" i="31" s="1"/>
  <c r="A1779" i="31" s="1"/>
  <c r="A1783" i="31" s="1"/>
  <c r="A1788" i="31" s="1"/>
  <c r="A1797" i="31" s="1"/>
  <c r="A1800" i="31" s="1"/>
  <c r="A1803" i="31" s="1"/>
  <c r="A1809" i="31" s="1"/>
  <c r="A1813" i="31" s="1"/>
  <c r="A1819" i="31" s="1"/>
  <c r="A1822" i="31" s="1"/>
  <c r="A1826" i="31" s="1"/>
  <c r="A1829" i="31" s="1"/>
  <c r="A1832" i="31" s="1"/>
  <c r="A1838" i="31" s="1"/>
  <c r="A1841" i="31" s="1"/>
  <c r="A1848" i="31" s="1"/>
  <c r="E1699" i="31"/>
  <c r="T1699" i="31" s="1"/>
  <c r="G1700" i="31"/>
  <c r="R1699" i="31" s="1"/>
  <c r="S1699" i="31" s="1"/>
  <c r="J1700" i="31"/>
  <c r="G1706" i="31"/>
  <c r="R1705" i="31" s="1"/>
  <c r="J1706" i="31"/>
  <c r="O1706" i="31"/>
  <c r="G1712" i="31"/>
  <c r="J1712" i="31"/>
  <c r="O1712" i="31"/>
  <c r="V1712" i="31"/>
  <c r="W1712" i="31" s="1"/>
  <c r="V1713" i="31"/>
  <c r="W1713" i="31"/>
  <c r="V1714" i="31"/>
  <c r="W1714" i="31"/>
  <c r="V1715" i="31"/>
  <c r="W1715" i="31" s="1"/>
  <c r="R1717" i="31"/>
  <c r="G1718" i="31"/>
  <c r="J1718" i="31"/>
  <c r="O1718" i="31"/>
  <c r="E1723" i="31"/>
  <c r="O1724" i="31" s="1"/>
  <c r="R1723" i="31"/>
  <c r="G1724" i="31"/>
  <c r="J1724" i="31"/>
  <c r="G1728" i="31"/>
  <c r="J1728" i="31"/>
  <c r="R1727" i="31" s="1"/>
  <c r="O1728" i="31"/>
  <c r="V1728" i="31"/>
  <c r="W1728" i="31"/>
  <c r="V1729" i="31"/>
  <c r="W1729" i="31" s="1"/>
  <c r="V1730" i="31"/>
  <c r="W1730" i="31"/>
  <c r="E1731" i="31"/>
  <c r="O1732" i="31" s="1"/>
  <c r="G1732" i="31"/>
  <c r="J1732" i="31"/>
  <c r="G1737" i="31"/>
  <c r="J1737" i="31"/>
  <c r="G1741" i="31"/>
  <c r="R1740" i="31" s="1"/>
  <c r="J1741" i="31"/>
  <c r="O1741" i="31"/>
  <c r="G1746" i="31"/>
  <c r="J1746" i="31"/>
  <c r="O1746" i="31"/>
  <c r="N1747" i="31"/>
  <c r="O1747" i="31" s="1"/>
  <c r="G1751" i="31"/>
  <c r="J1751" i="31"/>
  <c r="O1751" i="31"/>
  <c r="G1755" i="31"/>
  <c r="J1755" i="31"/>
  <c r="R1754" i="31" s="1"/>
  <c r="O1755" i="31"/>
  <c r="G1758" i="31"/>
  <c r="J1758" i="31"/>
  <c r="O1758" i="31"/>
  <c r="G1761" i="31"/>
  <c r="J1761" i="31"/>
  <c r="R1760" i="31" s="1"/>
  <c r="O1761" i="31"/>
  <c r="O1762" i="31"/>
  <c r="R1764" i="31"/>
  <c r="G1765" i="31"/>
  <c r="J1765" i="31"/>
  <c r="O1765" i="31"/>
  <c r="N1766" i="31"/>
  <c r="O1766" i="31" s="1"/>
  <c r="R1769" i="31"/>
  <c r="G1770" i="31"/>
  <c r="J1770" i="31"/>
  <c r="O1770" i="31"/>
  <c r="G1774" i="31"/>
  <c r="J1774" i="31"/>
  <c r="O1774" i="31"/>
  <c r="G1777" i="31"/>
  <c r="R1776" i="31" s="1"/>
  <c r="J1777" i="31"/>
  <c r="O1777" i="31"/>
  <c r="G1780" i="31"/>
  <c r="J1780" i="31"/>
  <c r="O1780" i="31"/>
  <c r="O1781" i="31"/>
  <c r="G1784" i="31"/>
  <c r="R1783" i="31" s="1"/>
  <c r="J1784" i="31"/>
  <c r="O1784" i="31"/>
  <c r="G1789" i="31"/>
  <c r="J1789" i="31"/>
  <c r="O1789" i="31"/>
  <c r="O1790" i="31"/>
  <c r="O1791" i="31"/>
  <c r="O1795" i="31"/>
  <c r="E1797" i="31"/>
  <c r="O1798" i="31" s="1"/>
  <c r="G1798" i="31"/>
  <c r="J1798" i="31"/>
  <c r="G1801" i="31"/>
  <c r="R1800" i="31" s="1"/>
  <c r="J1801" i="31"/>
  <c r="O1801" i="31"/>
  <c r="G1804" i="31"/>
  <c r="R1803" i="31" s="1"/>
  <c r="J1804" i="31"/>
  <c r="O1804" i="31"/>
  <c r="O1806" i="31"/>
  <c r="E1809" i="31"/>
  <c r="T1809" i="31" s="1"/>
  <c r="G1810" i="31"/>
  <c r="J1810" i="31"/>
  <c r="R1809" i="31" s="1"/>
  <c r="S1809" i="31" s="1"/>
  <c r="E1813" i="31"/>
  <c r="G1814" i="31"/>
  <c r="J1814" i="31"/>
  <c r="E1819" i="31"/>
  <c r="G1820" i="31"/>
  <c r="J1820" i="31"/>
  <c r="G1823" i="31"/>
  <c r="J1823" i="31"/>
  <c r="R1822" i="31" s="1"/>
  <c r="O1823" i="31"/>
  <c r="O1824" i="31"/>
  <c r="E1826" i="31"/>
  <c r="G1827" i="31"/>
  <c r="R1826" i="31" s="1"/>
  <c r="S1826" i="31" s="1"/>
  <c r="J1827" i="31"/>
  <c r="E1829" i="31"/>
  <c r="T1829" i="31" s="1"/>
  <c r="G1830" i="31"/>
  <c r="R1829" i="31" s="1"/>
  <c r="S1829" i="31" s="1"/>
  <c r="J1830" i="31"/>
  <c r="R1832" i="31"/>
  <c r="G1833" i="31"/>
  <c r="J1833" i="31"/>
  <c r="O1833" i="31"/>
  <c r="E1838" i="31"/>
  <c r="G1839" i="31"/>
  <c r="R1838" i="31" s="1"/>
  <c r="J1839" i="31"/>
  <c r="E1841" i="31"/>
  <c r="O1842" i="31" s="1"/>
  <c r="G1841" i="31"/>
  <c r="G1842" i="31"/>
  <c r="R1841" i="31" s="1"/>
  <c r="J1842" i="31"/>
  <c r="N1842" i="31"/>
  <c r="E1848" i="31"/>
  <c r="G1849" i="31"/>
  <c r="J1849" i="31"/>
  <c r="O1849" i="31"/>
  <c r="V1849" i="31"/>
  <c r="W1849" i="31" s="1"/>
  <c r="V1850" i="31"/>
  <c r="W1850" i="31" s="1"/>
  <c r="V1851" i="31"/>
  <c r="W1851" i="31"/>
  <c r="V1852" i="31"/>
  <c r="W1852" i="31" s="1"/>
  <c r="V1853" i="31"/>
  <c r="W1853" i="31" s="1"/>
  <c r="P1860" i="31"/>
  <c r="N1862" i="31"/>
  <c r="Q1923" i="31" s="1"/>
  <c r="E1871" i="31"/>
  <c r="G1872" i="31"/>
  <c r="J1872" i="31"/>
  <c r="V1872" i="31"/>
  <c r="W1872" i="31" s="1"/>
  <c r="V1873" i="31"/>
  <c r="W1873" i="31" s="1"/>
  <c r="V1874" i="31"/>
  <c r="W1874" i="31" s="1"/>
  <c r="V1875" i="31"/>
  <c r="W1875" i="31" s="1"/>
  <c r="V1876" i="31"/>
  <c r="W1876" i="31" s="1"/>
  <c r="A1877" i="31"/>
  <c r="A1883" i="31" s="1"/>
  <c r="E1877" i="31"/>
  <c r="G1878" i="31"/>
  <c r="J1878" i="31"/>
  <c r="G1884" i="31"/>
  <c r="J1884" i="31"/>
  <c r="R1883" i="31" s="1"/>
  <c r="O1884" i="31"/>
  <c r="A1889" i="31"/>
  <c r="A1895" i="31" s="1"/>
  <c r="A1901" i="31" s="1"/>
  <c r="A1906" i="31" s="1"/>
  <c r="A1911" i="31" s="1"/>
  <c r="A1915" i="31" s="1"/>
  <c r="A1918" i="31" s="1"/>
  <c r="A1921" i="31" s="1"/>
  <c r="A1925" i="31" s="1"/>
  <c r="A1930" i="31" s="1"/>
  <c r="A1939" i="31" s="1"/>
  <c r="A1942" i="31" s="1"/>
  <c r="A1946" i="31" s="1"/>
  <c r="A1952" i="31" s="1"/>
  <c r="A1955" i="31" s="1"/>
  <c r="A1959" i="31" s="1"/>
  <c r="G1890" i="31"/>
  <c r="J1890" i="31"/>
  <c r="O1890" i="31"/>
  <c r="Q1890" i="31"/>
  <c r="R1890" i="31" s="1"/>
  <c r="G1896" i="31"/>
  <c r="J1896" i="31"/>
  <c r="R1895" i="31" s="1"/>
  <c r="O1896" i="31"/>
  <c r="G1902" i="31"/>
  <c r="R1901" i="31" s="1"/>
  <c r="J1902" i="31"/>
  <c r="O1902" i="31"/>
  <c r="G1907" i="31"/>
  <c r="J1907" i="31"/>
  <c r="R1906" i="31" s="1"/>
  <c r="O1907" i="31"/>
  <c r="O1908" i="31"/>
  <c r="G1912" i="31"/>
  <c r="R1911" i="31" s="1"/>
  <c r="J1912" i="31"/>
  <c r="O1912" i="31"/>
  <c r="G1916" i="31"/>
  <c r="R1915" i="31" s="1"/>
  <c r="J1916" i="31"/>
  <c r="O1916" i="31"/>
  <c r="G1919" i="31"/>
  <c r="J1919" i="31"/>
  <c r="O1919" i="31"/>
  <c r="G1922" i="31"/>
  <c r="R1921" i="31" s="1"/>
  <c r="J1922" i="31"/>
  <c r="O1922" i="31"/>
  <c r="Q1922" i="31"/>
  <c r="O1923" i="31"/>
  <c r="R1925" i="31"/>
  <c r="G1926" i="31"/>
  <c r="J1926" i="31"/>
  <c r="O1926" i="31"/>
  <c r="G1931" i="31"/>
  <c r="J1931" i="31"/>
  <c r="O1931" i="31"/>
  <c r="Q1931" i="31"/>
  <c r="O1932" i="31"/>
  <c r="Q1932" i="31"/>
  <c r="O1933" i="31"/>
  <c r="Q1933" i="31"/>
  <c r="O1937" i="31"/>
  <c r="E1939" i="31"/>
  <c r="G1940" i="31"/>
  <c r="J1940" i="31"/>
  <c r="R1939" i="31" s="1"/>
  <c r="E1942" i="31"/>
  <c r="G1943" i="31"/>
  <c r="R1942" i="31" s="1"/>
  <c r="S1942" i="31" s="1"/>
  <c r="J1943" i="31"/>
  <c r="E1946" i="31"/>
  <c r="G1947" i="31"/>
  <c r="R1946" i="31" s="1"/>
  <c r="S1946" i="31" s="1"/>
  <c r="J1947" i="31"/>
  <c r="E1952" i="31"/>
  <c r="G1953" i="31"/>
  <c r="R1952" i="31" s="1"/>
  <c r="S1952" i="31" s="1"/>
  <c r="J1953" i="31"/>
  <c r="G1956" i="31"/>
  <c r="R1955" i="31" s="1"/>
  <c r="J1956" i="31"/>
  <c r="O1956" i="31"/>
  <c r="O1957" i="31"/>
  <c r="Q1957" i="31"/>
  <c r="E1959" i="31"/>
  <c r="G1960" i="31"/>
  <c r="J1960" i="31"/>
  <c r="R1959" i="31" s="1"/>
  <c r="S1959" i="31" s="1"/>
  <c r="T1959" i="31" s="1"/>
  <c r="V1960" i="31"/>
  <c r="W1960" i="31" s="1"/>
  <c r="V1961" i="31"/>
  <c r="W1961" i="31" s="1"/>
  <c r="P1968" i="31"/>
  <c r="N1970" i="31"/>
  <c r="Q2007" i="31" s="1"/>
  <c r="E1979" i="31"/>
  <c r="G1980" i="31"/>
  <c r="R1979" i="31" s="1"/>
  <c r="S1979" i="31" s="1"/>
  <c r="J1980" i="31"/>
  <c r="E1985" i="31"/>
  <c r="G1986" i="31"/>
  <c r="R1985" i="31" s="1"/>
  <c r="S1985" i="31" s="1"/>
  <c r="J1986" i="31"/>
  <c r="E1990" i="31"/>
  <c r="G1991" i="31"/>
  <c r="J1991" i="31"/>
  <c r="R1990" i="31" s="1"/>
  <c r="S1990" i="31" s="1"/>
  <c r="V1991" i="31"/>
  <c r="W1991" i="31" s="1"/>
  <c r="V1992" i="31"/>
  <c r="W1992" i="31" s="1"/>
  <c r="V1993" i="31"/>
  <c r="W1993" i="31" s="1"/>
  <c r="E1995" i="31"/>
  <c r="G1996" i="31"/>
  <c r="R1995" i="31" s="1"/>
  <c r="S1995" i="31" s="1"/>
  <c r="J1996" i="31"/>
  <c r="E1999" i="31"/>
  <c r="G2000" i="31"/>
  <c r="R1999" i="31" s="1"/>
  <c r="S1999" i="31" s="1"/>
  <c r="J2000" i="31"/>
  <c r="Q2000" i="31"/>
  <c r="R2000" i="31" s="1"/>
  <c r="G2006" i="31"/>
  <c r="R2005" i="31" s="1"/>
  <c r="J2006" i="31"/>
  <c r="O2006" i="31"/>
  <c r="Q2006" i="31"/>
  <c r="O2007" i="31"/>
  <c r="N2008" i="31"/>
  <c r="Q2008" i="31" s="1"/>
  <c r="O2008" i="31"/>
  <c r="A2010" i="31"/>
  <c r="A2016" i="31" s="1"/>
  <c r="A2019" i="31" s="1"/>
  <c r="A2022" i="31" s="1"/>
  <c r="A2027" i="31" s="1"/>
  <c r="A2030" i="31" s="1"/>
  <c r="A2033" i="31" s="1"/>
  <c r="A2036" i="31" s="1"/>
  <c r="A2041" i="31" s="1"/>
  <c r="A2046" i="31" s="1"/>
  <c r="A2051" i="31" s="1"/>
  <c r="A2056" i="31" s="1"/>
  <c r="A2061" i="31" s="1"/>
  <c r="A2065" i="31" s="1"/>
  <c r="G2011" i="31"/>
  <c r="R2010" i="31" s="1"/>
  <c r="J2011" i="31"/>
  <c r="O2011" i="31"/>
  <c r="O2012" i="31"/>
  <c r="Q2012" i="31"/>
  <c r="O2013" i="31"/>
  <c r="Q2013" i="31"/>
  <c r="O2014" i="31"/>
  <c r="E2016" i="31"/>
  <c r="G2017" i="31"/>
  <c r="R2016" i="31" s="1"/>
  <c r="S2016" i="31" s="1"/>
  <c r="J2017" i="31"/>
  <c r="Q2017" i="31"/>
  <c r="R2017" i="31" s="1"/>
  <c r="G2020" i="31"/>
  <c r="J2020" i="31"/>
  <c r="O2020" i="31"/>
  <c r="G2023" i="31"/>
  <c r="J2023" i="31"/>
  <c r="O2023" i="31"/>
  <c r="V2023" i="31"/>
  <c r="W2023" i="31" s="1"/>
  <c r="O2024" i="31"/>
  <c r="Q2024" i="31"/>
  <c r="V2024" i="31"/>
  <c r="W2024" i="31" s="1"/>
  <c r="O2025" i="31"/>
  <c r="Q2025" i="31"/>
  <c r="V2025" i="31"/>
  <c r="W2025" i="31" s="1"/>
  <c r="V2026" i="31"/>
  <c r="W2026" i="31" s="1"/>
  <c r="G2028" i="31"/>
  <c r="J2028" i="31"/>
  <c r="R2027" i="31" s="1"/>
  <c r="O2028" i="31"/>
  <c r="Q2028" i="31"/>
  <c r="R2028" i="31" s="1"/>
  <c r="G2031" i="31"/>
  <c r="J2031" i="31"/>
  <c r="R2030" i="31" s="1"/>
  <c r="S2030" i="31" s="1"/>
  <c r="O2031" i="31"/>
  <c r="Q2031" i="31"/>
  <c r="R2031" i="31"/>
  <c r="G2034" i="31"/>
  <c r="J2034" i="31"/>
  <c r="R2033" i="31" s="1"/>
  <c r="S2033" i="31" s="1"/>
  <c r="O2034" i="31"/>
  <c r="Q2034" i="31"/>
  <c r="R2034" i="31" s="1"/>
  <c r="E2036" i="31"/>
  <c r="G2037" i="31"/>
  <c r="J2037" i="31"/>
  <c r="O2037" i="31"/>
  <c r="Q2037" i="31"/>
  <c r="R2037" i="31" s="1"/>
  <c r="G2042" i="31"/>
  <c r="J2042" i="31"/>
  <c r="O2042" i="31"/>
  <c r="Q2042" i="31"/>
  <c r="R2042" i="31"/>
  <c r="E2046" i="31"/>
  <c r="G2047" i="31"/>
  <c r="J2047" i="31"/>
  <c r="O2047" i="31"/>
  <c r="Q2047" i="31"/>
  <c r="R2047" i="31" s="1"/>
  <c r="G2052" i="31"/>
  <c r="J2052" i="31"/>
  <c r="R2051" i="31" s="1"/>
  <c r="S2051" i="31" s="1"/>
  <c r="T2051" i="31" s="1"/>
  <c r="O2052" i="31"/>
  <c r="P2052" i="31"/>
  <c r="Q2052" i="31" s="1"/>
  <c r="R2052" i="31" s="1"/>
  <c r="G2057" i="31"/>
  <c r="J2057" i="31"/>
  <c r="R2056" i="31" s="1"/>
  <c r="O2057" i="31"/>
  <c r="Q2057" i="31"/>
  <c r="R2057" i="31"/>
  <c r="G2062" i="31"/>
  <c r="J2062" i="31"/>
  <c r="O2062" i="31"/>
  <c r="Q2062" i="31"/>
  <c r="O2063" i="31"/>
  <c r="Q2063" i="31"/>
  <c r="R2065" i="31"/>
  <c r="S2065" i="31" s="1"/>
  <c r="O2066" i="31"/>
  <c r="Q2066" i="31"/>
  <c r="R2066" i="31" s="1"/>
  <c r="V2066" i="31"/>
  <c r="W2066" i="31"/>
  <c r="V2067" i="31"/>
  <c r="W2067" i="31" s="1"/>
  <c r="N2076" i="31"/>
  <c r="Q2248" i="31" s="1"/>
  <c r="R2248" i="31" s="1"/>
  <c r="E2085" i="31"/>
  <c r="G2086" i="31"/>
  <c r="J2086" i="31"/>
  <c r="E2088" i="31"/>
  <c r="G2089" i="31"/>
  <c r="R2088" i="31" s="1"/>
  <c r="S2088" i="31" s="1"/>
  <c r="J2089" i="31"/>
  <c r="A2091" i="31"/>
  <c r="A2094" i="31" s="1"/>
  <c r="A2097" i="31" s="1"/>
  <c r="A2100" i="31" s="1"/>
  <c r="A2105" i="31" s="1"/>
  <c r="A2109" i="31" s="1"/>
  <c r="A2114" i="31" s="1"/>
  <c r="A2117" i="31" s="1"/>
  <c r="A2120" i="31" s="1"/>
  <c r="A2127" i="31" s="1"/>
  <c r="A2132" i="31" s="1"/>
  <c r="A2137" i="31" s="1"/>
  <c r="A2140" i="31" s="1"/>
  <c r="A2145" i="31" s="1"/>
  <c r="A2149" i="31" s="1"/>
  <c r="A2153" i="31" s="1"/>
  <c r="A2157" i="31" s="1"/>
  <c r="A2163" i="31" s="1"/>
  <c r="A2167" i="31" s="1"/>
  <c r="A2171" i="31" s="1"/>
  <c r="A2175" i="31" s="1"/>
  <c r="A2179" i="31" s="1"/>
  <c r="A2183" i="31" s="1"/>
  <c r="A2187" i="31" s="1"/>
  <c r="A2193" i="31" s="1"/>
  <c r="A2197" i="31" s="1"/>
  <c r="A2201" i="31" s="1"/>
  <c r="E2091" i="31"/>
  <c r="G2092" i="31"/>
  <c r="J2092" i="31"/>
  <c r="E2094" i="31"/>
  <c r="G2095" i="31"/>
  <c r="R2094" i="31" s="1"/>
  <c r="S2094" i="31" s="1"/>
  <c r="J2095" i="31"/>
  <c r="E2097" i="31"/>
  <c r="G2098" i="31"/>
  <c r="J2098" i="31"/>
  <c r="E2100" i="31"/>
  <c r="G2101" i="31"/>
  <c r="J2101" i="31"/>
  <c r="E2105" i="31"/>
  <c r="G2106" i="31"/>
  <c r="J2106" i="31"/>
  <c r="E2109" i="31"/>
  <c r="G2110" i="31"/>
  <c r="J2110" i="31"/>
  <c r="Q2110" i="31"/>
  <c r="G2115" i="31"/>
  <c r="J2115" i="31"/>
  <c r="N2115" i="31"/>
  <c r="G2118" i="31"/>
  <c r="J2118" i="31"/>
  <c r="O2118" i="31"/>
  <c r="Q2118" i="31"/>
  <c r="R2118" i="31" s="1"/>
  <c r="V2118" i="31"/>
  <c r="W2118" i="31" s="1"/>
  <c r="E2120" i="31"/>
  <c r="G2120" i="31"/>
  <c r="G2121" i="31" s="1"/>
  <c r="J2121" i="31"/>
  <c r="N2121" i="31"/>
  <c r="G2128" i="31"/>
  <c r="R2127" i="31" s="1"/>
  <c r="J2128" i="31"/>
  <c r="O2128" i="31"/>
  <c r="Q2128" i="31"/>
  <c r="O2129" i="31"/>
  <c r="E2132" i="31"/>
  <c r="O2133" i="31" s="1"/>
  <c r="G2133" i="31"/>
  <c r="R2132" i="31" s="1"/>
  <c r="J2133" i="31"/>
  <c r="G2138" i="31"/>
  <c r="J2138" i="31"/>
  <c r="O2138" i="31"/>
  <c r="E2140" i="31"/>
  <c r="G2141" i="31"/>
  <c r="J2141" i="31"/>
  <c r="O2141" i="31"/>
  <c r="E2145" i="31"/>
  <c r="G2146" i="31"/>
  <c r="R2145" i="31" s="1"/>
  <c r="S2145" i="31" s="1"/>
  <c r="T2145" i="31" s="1"/>
  <c r="J2146" i="31"/>
  <c r="E2149" i="31"/>
  <c r="G2150" i="31"/>
  <c r="R2149" i="31" s="1"/>
  <c r="S2149" i="31" s="1"/>
  <c r="J2150" i="31"/>
  <c r="G2154" i="31"/>
  <c r="R2153" i="31" s="1"/>
  <c r="J2154" i="31"/>
  <c r="O2154" i="31"/>
  <c r="V2154" i="31"/>
  <c r="W2154" i="31" s="1"/>
  <c r="O2155" i="31"/>
  <c r="Q2155" i="31"/>
  <c r="V2155" i="31"/>
  <c r="W2155" i="31" s="1"/>
  <c r="V2156" i="31"/>
  <c r="W2156" i="31" s="1"/>
  <c r="R2157" i="31"/>
  <c r="G2158" i="31"/>
  <c r="J2158" i="31"/>
  <c r="O2159" i="31"/>
  <c r="O2160" i="31"/>
  <c r="O2161" i="31"/>
  <c r="G2164" i="31"/>
  <c r="R2163" i="31" s="1"/>
  <c r="S2163" i="31" s="1"/>
  <c r="J2164" i="31"/>
  <c r="R2164" i="31"/>
  <c r="G2168" i="31"/>
  <c r="J2168" i="31"/>
  <c r="O2168" i="31"/>
  <c r="Q2168" i="31"/>
  <c r="R2168" i="31" s="1"/>
  <c r="G2172" i="31"/>
  <c r="R2171" i="31" s="1"/>
  <c r="S2171" i="31" s="1"/>
  <c r="J2172" i="31"/>
  <c r="O2172" i="31"/>
  <c r="Q2172" i="31"/>
  <c r="R2172" i="31" s="1"/>
  <c r="G2176" i="31"/>
  <c r="R2175" i="31" s="1"/>
  <c r="J2176" i="31"/>
  <c r="O2176" i="31"/>
  <c r="G2180" i="31"/>
  <c r="R2179" i="31" s="1"/>
  <c r="S2179" i="31" s="1"/>
  <c r="J2180" i="31"/>
  <c r="O2180" i="31"/>
  <c r="Q2180" i="31"/>
  <c r="R2180" i="31" s="1"/>
  <c r="G2184" i="31"/>
  <c r="R2183" i="31" s="1"/>
  <c r="S2183" i="31" s="1"/>
  <c r="J2184" i="31"/>
  <c r="O2184" i="31"/>
  <c r="Q2184" i="31"/>
  <c r="R2184" i="31" s="1"/>
  <c r="E2187" i="31"/>
  <c r="R2187" i="31"/>
  <c r="G2188" i="31"/>
  <c r="J2188" i="31"/>
  <c r="Q2188" i="31"/>
  <c r="R2188" i="31" s="1"/>
  <c r="G2194" i="31"/>
  <c r="J2194" i="31"/>
  <c r="O2194" i="31"/>
  <c r="E2197" i="31"/>
  <c r="G2198" i="31"/>
  <c r="J2198" i="31"/>
  <c r="O2198" i="31"/>
  <c r="G2202" i="31"/>
  <c r="R2201" i="31" s="1"/>
  <c r="J2202" i="31"/>
  <c r="O2202" i="31"/>
  <c r="V2202" i="31"/>
  <c r="W2202" i="31" s="1"/>
  <c r="V2203" i="31"/>
  <c r="W2203" i="31" s="1"/>
  <c r="V2204" i="31"/>
  <c r="W2204" i="31" s="1"/>
  <c r="E2205" i="31"/>
  <c r="O2206" i="31" s="1"/>
  <c r="G2206" i="31"/>
  <c r="J2206" i="31"/>
  <c r="G2210" i="31"/>
  <c r="J2210" i="31"/>
  <c r="O2210" i="31"/>
  <c r="E2213" i="31"/>
  <c r="O2214" i="31" s="1"/>
  <c r="G2214" i="31"/>
  <c r="J2214" i="31"/>
  <c r="G2218" i="31"/>
  <c r="J2218" i="31"/>
  <c r="O2218" i="31"/>
  <c r="G2222" i="31"/>
  <c r="J2222" i="31"/>
  <c r="R2221" i="31" s="1"/>
  <c r="O2222" i="31"/>
  <c r="E2225" i="31"/>
  <c r="G2226" i="31"/>
  <c r="J2226" i="31"/>
  <c r="O2226" i="31"/>
  <c r="G2232" i="31"/>
  <c r="R2231" i="31" s="1"/>
  <c r="J2232" i="31"/>
  <c r="O2232" i="31"/>
  <c r="Q2232" i="31"/>
  <c r="R2232" i="31" s="1"/>
  <c r="R2235" i="31"/>
  <c r="G2236" i="31"/>
  <c r="J2236" i="31"/>
  <c r="O2236" i="31"/>
  <c r="Q2236" i="31"/>
  <c r="R2236" i="31" s="1"/>
  <c r="G2240" i="31"/>
  <c r="R2239" i="31" s="1"/>
  <c r="S2239" i="31" s="1"/>
  <c r="J2240" i="31"/>
  <c r="O2240" i="31"/>
  <c r="Q2240" i="31"/>
  <c r="R2240" i="31" s="1"/>
  <c r="V2240" i="31"/>
  <c r="W2240" i="31" s="1"/>
  <c r="V2241" i="31"/>
  <c r="W2241" i="31" s="1"/>
  <c r="V2242" i="31"/>
  <c r="W2242" i="31" s="1"/>
  <c r="G2244" i="31"/>
  <c r="R2243" i="31" s="1"/>
  <c r="J2244" i="31"/>
  <c r="O2244" i="31"/>
  <c r="G2248" i="31"/>
  <c r="J2248" i="31"/>
  <c r="O2248" i="31"/>
  <c r="R2251" i="31"/>
  <c r="G2252" i="31"/>
  <c r="J2252" i="31"/>
  <c r="O2252" i="31"/>
  <c r="Q2252" i="31"/>
  <c r="R2252" i="31" s="1"/>
  <c r="G2256" i="31"/>
  <c r="R2255" i="31" s="1"/>
  <c r="J2256" i="31"/>
  <c r="O2256" i="31"/>
  <c r="E2259" i="31"/>
  <c r="G2260" i="31"/>
  <c r="R2259" i="31" s="1"/>
  <c r="J2260" i="31"/>
  <c r="Q2260" i="31"/>
  <c r="R2260" i="31"/>
  <c r="A2265" i="31"/>
  <c r="A2269" i="31" s="1"/>
  <c r="A2274" i="31" s="1"/>
  <c r="A2280" i="31" s="1"/>
  <c r="A2285" i="31" s="1"/>
  <c r="A2290" i="31" s="1"/>
  <c r="A2295" i="31" s="1"/>
  <c r="A2305" i="31" s="1"/>
  <c r="A2309" i="31" s="1"/>
  <c r="A2313" i="31" s="1"/>
  <c r="A2318" i="31" s="1"/>
  <c r="A2327" i="31" s="1"/>
  <c r="E2265" i="31"/>
  <c r="G2266" i="31"/>
  <c r="R2265" i="31" s="1"/>
  <c r="S2265" i="31" s="1"/>
  <c r="J2266" i="31"/>
  <c r="E2269" i="31"/>
  <c r="O2270" i="31" s="1"/>
  <c r="G2270" i="31"/>
  <c r="R2269" i="31" s="1"/>
  <c r="J2270" i="31"/>
  <c r="Q2270" i="31"/>
  <c r="R2270" i="31" s="1"/>
  <c r="E2274" i="31"/>
  <c r="O2276" i="31" s="1"/>
  <c r="G2275" i="31"/>
  <c r="J2275" i="31"/>
  <c r="Q2276" i="31"/>
  <c r="O2277" i="31"/>
  <c r="Q2277" i="31"/>
  <c r="Q2278" i="31"/>
  <c r="E2280" i="31"/>
  <c r="G2281" i="31"/>
  <c r="J2281" i="31"/>
  <c r="O2281" i="31"/>
  <c r="Q2281" i="31"/>
  <c r="O2282" i="31"/>
  <c r="E2285" i="31"/>
  <c r="R2285" i="31"/>
  <c r="J2286" i="31"/>
  <c r="Q2286" i="31"/>
  <c r="O2287" i="31"/>
  <c r="Q2287" i="31"/>
  <c r="E2290" i="31"/>
  <c r="G2291" i="31"/>
  <c r="J2291" i="31"/>
  <c r="R2290" i="31" s="1"/>
  <c r="E2295" i="31"/>
  <c r="O2298" i="31" s="1"/>
  <c r="G2296" i="31"/>
  <c r="R2295" i="31" s="1"/>
  <c r="J2296" i="31"/>
  <c r="Q2296" i="31"/>
  <c r="Q2302" i="31"/>
  <c r="E2305" i="31"/>
  <c r="O2306" i="31" s="1"/>
  <c r="G2306" i="31"/>
  <c r="J2306" i="31"/>
  <c r="E2309" i="31"/>
  <c r="O2310" i="31" s="1"/>
  <c r="R2309" i="31"/>
  <c r="S2309" i="31" s="1"/>
  <c r="G2310" i="31"/>
  <c r="J2310" i="31"/>
  <c r="Q2310" i="31"/>
  <c r="R2310" i="31"/>
  <c r="E2313" i="31"/>
  <c r="O2314" i="31" s="1"/>
  <c r="G2314" i="31"/>
  <c r="J2314" i="31"/>
  <c r="Q2314" i="31"/>
  <c r="Q2315" i="31"/>
  <c r="E2318" i="31"/>
  <c r="O2319" i="31" s="1"/>
  <c r="G2319" i="31"/>
  <c r="R2318" i="31" s="1"/>
  <c r="J2319" i="31"/>
  <c r="Q2321" i="31"/>
  <c r="E2327" i="31"/>
  <c r="G2328" i="31"/>
  <c r="R2327" i="31" s="1"/>
  <c r="J2328" i="31"/>
  <c r="O2328" i="31"/>
  <c r="Q2330" i="31"/>
  <c r="A2337" i="31"/>
  <c r="A2340" i="31" s="1"/>
  <c r="A2345" i="31" s="1"/>
  <c r="A2352" i="31" s="1"/>
  <c r="A2355" i="31" s="1"/>
  <c r="A2358" i="31" s="1"/>
  <c r="G2338" i="31"/>
  <c r="J2338" i="31"/>
  <c r="N2338" i="31"/>
  <c r="O2338" i="31" s="1"/>
  <c r="Q2338" i="31"/>
  <c r="R2338" i="31"/>
  <c r="G2341" i="31"/>
  <c r="J2341" i="31"/>
  <c r="O2341" i="31"/>
  <c r="G2346" i="31"/>
  <c r="J2346" i="31"/>
  <c r="O2346" i="31"/>
  <c r="O2347" i="31"/>
  <c r="N2348" i="31"/>
  <c r="Q2348" i="31" s="1"/>
  <c r="O2348" i="31"/>
  <c r="O2349" i="31"/>
  <c r="Q2349" i="31"/>
  <c r="O2350" i="31"/>
  <c r="Q2350" i="31"/>
  <c r="E2352" i="31"/>
  <c r="T2352" i="31" s="1"/>
  <c r="G2353" i="31"/>
  <c r="R2352" i="31" s="1"/>
  <c r="S2352" i="31" s="1"/>
  <c r="J2353" i="31"/>
  <c r="O2353" i="31"/>
  <c r="Q2353" i="31"/>
  <c r="R2353" i="31" s="1"/>
  <c r="E2355" i="31"/>
  <c r="O2356" i="31" s="1"/>
  <c r="R2355" i="31"/>
  <c r="S2355" i="31" s="1"/>
  <c r="G2356" i="31"/>
  <c r="J2356" i="31"/>
  <c r="Q2356" i="31"/>
  <c r="R2356" i="31" s="1"/>
  <c r="E2358" i="31"/>
  <c r="G2359" i="31"/>
  <c r="R2358" i="31" s="1"/>
  <c r="S2358" i="31" s="1"/>
  <c r="J2359" i="31"/>
  <c r="O2359" i="31"/>
  <c r="Q2359" i="31"/>
  <c r="R2359" i="31" s="1"/>
  <c r="V2359" i="31"/>
  <c r="W2359" i="31"/>
  <c r="V2360" i="31"/>
  <c r="W2360" i="31" s="1"/>
  <c r="V2361" i="31"/>
  <c r="W2361" i="31" s="1"/>
  <c r="T2363" i="31"/>
  <c r="P2074" i="31" s="1"/>
  <c r="T2364" i="31"/>
  <c r="T2365" i="31" s="1"/>
  <c r="T1952" i="31" l="1"/>
  <c r="S2231" i="31"/>
  <c r="T2094" i="31"/>
  <c r="A1670" i="31"/>
  <c r="A1673" i="31" s="1"/>
  <c r="A1662" i="31"/>
  <c r="A1666" i="31" s="1"/>
  <c r="R2313" i="31"/>
  <c r="R2247" i="31"/>
  <c r="S2247" i="31" s="1"/>
  <c r="R2197" i="31"/>
  <c r="Q2154" i="31"/>
  <c r="R2137" i="31"/>
  <c r="Q2121" i="31"/>
  <c r="R2121" i="31" s="1"/>
  <c r="R2117" i="31"/>
  <c r="S2117" i="31" s="1"/>
  <c r="T2117" i="31" s="1"/>
  <c r="R2114" i="31"/>
  <c r="Q2111" i="31"/>
  <c r="R2091" i="31"/>
  <c r="S2091" i="31" s="1"/>
  <c r="R2085" i="31"/>
  <c r="S2085" i="31" s="1"/>
  <c r="R2062" i="31"/>
  <c r="R2041" i="31"/>
  <c r="S2041" i="31" s="1"/>
  <c r="Q2023" i="31"/>
  <c r="R2023" i="31" s="1"/>
  <c r="Q2014" i="31"/>
  <c r="R1889" i="31"/>
  <c r="R1750" i="31"/>
  <c r="Q1626" i="31"/>
  <c r="R1626" i="31" s="1"/>
  <c r="S1508" i="31"/>
  <c r="T1508" i="31" s="1"/>
  <c r="S1254" i="31"/>
  <c r="S1109" i="31"/>
  <c r="R2209" i="31"/>
  <c r="S2209" i="31" s="1"/>
  <c r="Q2194" i="31"/>
  <c r="R2194" i="31" s="1"/>
  <c r="R2167" i="31"/>
  <c r="Q2129" i="31"/>
  <c r="Q2020" i="31"/>
  <c r="R2020" i="31" s="1"/>
  <c r="R1797" i="31"/>
  <c r="R1711" i="31"/>
  <c r="S1711" i="31" s="1"/>
  <c r="Q1663" i="31"/>
  <c r="R1663" i="31" s="1"/>
  <c r="S1662" i="31" s="1"/>
  <c r="R1658" i="31"/>
  <c r="R1642" i="31"/>
  <c r="Q1639" i="31"/>
  <c r="R1628" i="31"/>
  <c r="Q1620" i="31"/>
  <c r="R1620" i="31" s="1"/>
  <c r="R1613" i="31"/>
  <c r="S1613" i="31" s="1"/>
  <c r="R1610" i="31"/>
  <c r="R1607" i="31"/>
  <c r="R1557" i="31"/>
  <c r="S1470" i="31"/>
  <c r="T1401" i="31"/>
  <c r="T1287" i="31"/>
  <c r="R2286" i="31"/>
  <c r="S2285" i="31" s="1"/>
  <c r="R2274" i="31"/>
  <c r="T1530" i="31"/>
  <c r="T1067" i="31"/>
  <c r="R2305" i="31"/>
  <c r="R2205" i="31"/>
  <c r="R2120" i="31"/>
  <c r="S2120" i="31" s="1"/>
  <c r="R2097" i="31"/>
  <c r="S2097" i="31" s="1"/>
  <c r="R2022" i="31"/>
  <c r="S2022" i="31" s="1"/>
  <c r="R2006" i="31"/>
  <c r="S2005" i="31" s="1"/>
  <c r="R1788" i="31"/>
  <c r="R1779" i="31"/>
  <c r="R1670" i="31"/>
  <c r="S1670" i="31" s="1"/>
  <c r="Q1632" i="31"/>
  <c r="R1625" i="31"/>
  <c r="R1622" i="31"/>
  <c r="Q1583" i="31"/>
  <c r="R1583" i="31" s="1"/>
  <c r="R1492" i="31"/>
  <c r="S1454" i="31"/>
  <c r="R2345" i="31"/>
  <c r="R2275" i="31"/>
  <c r="R2217" i="31"/>
  <c r="R2213" i="31"/>
  <c r="Q2210" i="31"/>
  <c r="R2210" i="31" s="1"/>
  <c r="R2193" i="31"/>
  <c r="R2140" i="31"/>
  <c r="Q2135" i="31"/>
  <c r="Q2133" i="31"/>
  <c r="Q2112" i="31"/>
  <c r="R2100" i="31"/>
  <c r="S2100" i="31" s="1"/>
  <c r="R2036" i="31"/>
  <c r="S2036" i="31" s="1"/>
  <c r="S2027" i="31"/>
  <c r="R1930" i="31"/>
  <c r="R1848" i="31"/>
  <c r="R1813" i="31"/>
  <c r="S1813" i="31" s="1"/>
  <c r="R1757" i="31"/>
  <c r="R1731" i="31"/>
  <c r="Q1659" i="31"/>
  <c r="R1659" i="31" s="1"/>
  <c r="R1619" i="31"/>
  <c r="S1619" i="31" s="1"/>
  <c r="R1446" i="31"/>
  <c r="S2251" i="31"/>
  <c r="O2135" i="31"/>
  <c r="R2128" i="31"/>
  <c r="R2105" i="31"/>
  <c r="S2105" i="31" s="1"/>
  <c r="S2056" i="31"/>
  <c r="R2046" i="31"/>
  <c r="Q2011" i="31"/>
  <c r="R1877" i="31"/>
  <c r="S1877" i="31" s="1"/>
  <c r="R1745" i="31"/>
  <c r="R1645" i="31"/>
  <c r="S1645" i="31" s="1"/>
  <c r="R1616" i="31"/>
  <c r="R1552" i="31"/>
  <c r="R1478" i="31"/>
  <c r="R1439" i="31"/>
  <c r="T1096" i="31"/>
  <c r="R1500" i="31"/>
  <c r="R1496" i="31"/>
  <c r="R1484" i="31"/>
  <c r="Q1459" i="31"/>
  <c r="R1459" i="31" s="1"/>
  <c r="S1385" i="31"/>
  <c r="R1331" i="31"/>
  <c r="S1331" i="31" s="1"/>
  <c r="R1212" i="31"/>
  <c r="S1212" i="31" s="1"/>
  <c r="R1158" i="31"/>
  <c r="R1122" i="31"/>
  <c r="R1076" i="31"/>
  <c r="S1076" i="31" s="1"/>
  <c r="R917" i="31"/>
  <c r="S917" i="31" s="1"/>
  <c r="R908" i="31"/>
  <c r="R889" i="31"/>
  <c r="Q882" i="31"/>
  <c r="R882" i="31" s="1"/>
  <c r="O730" i="31"/>
  <c r="R724" i="31"/>
  <c r="S321" i="31"/>
  <c r="R1327" i="31"/>
  <c r="R1282" i="31"/>
  <c r="R1207" i="31"/>
  <c r="S1207" i="31" s="1"/>
  <c r="R1044" i="31"/>
  <c r="S1044" i="31" s="1"/>
  <c r="S1013" i="31"/>
  <c r="S978" i="31"/>
  <c r="R885" i="31"/>
  <c r="S885" i="31" s="1"/>
  <c r="S1216" i="31"/>
  <c r="T1185" i="31"/>
  <c r="S907" i="31"/>
  <c r="S844" i="31"/>
  <c r="T844" i="31" s="1"/>
  <c r="T1409" i="31"/>
  <c r="R1406" i="31"/>
  <c r="S1406" i="31" s="1"/>
  <c r="R1376" i="31"/>
  <c r="R1334" i="31"/>
  <c r="S1334" i="31" s="1"/>
  <c r="R1311" i="31"/>
  <c r="R1308" i="31"/>
  <c r="S1250" i="31"/>
  <c r="R1246" i="31"/>
  <c r="S1246" i="31" s="1"/>
  <c r="R1226" i="31"/>
  <c r="R1219" i="31"/>
  <c r="S1219" i="31" s="1"/>
  <c r="R1189" i="31"/>
  <c r="S1189" i="31" s="1"/>
  <c r="R1157" i="31"/>
  <c r="R1147" i="31"/>
  <c r="S1147" i="31" s="1"/>
  <c r="R1057" i="31"/>
  <c r="S1057" i="31" s="1"/>
  <c r="R1038" i="31"/>
  <c r="R965" i="31"/>
  <c r="S964" i="31" s="1"/>
  <c r="R947" i="31"/>
  <c r="S947" i="31" s="1"/>
  <c r="R924" i="31"/>
  <c r="S924" i="31" s="1"/>
  <c r="Q918" i="31"/>
  <c r="R918" i="31" s="1"/>
  <c r="Q890" i="31"/>
  <c r="R890" i="31" s="1"/>
  <c r="R826" i="31"/>
  <c r="R798" i="31"/>
  <c r="S798" i="31" s="1"/>
  <c r="S53" i="31"/>
  <c r="R1389" i="31"/>
  <c r="S1143" i="31"/>
  <c r="S1091" i="31"/>
  <c r="R1017" i="31"/>
  <c r="S1017" i="31" s="1"/>
  <c r="S940" i="31"/>
  <c r="S932" i="31"/>
  <c r="Q874" i="31"/>
  <c r="R874" i="31" s="1"/>
  <c r="R818" i="31"/>
  <c r="S818" i="31" s="1"/>
  <c r="R807" i="31"/>
  <c r="R777" i="31"/>
  <c r="R660" i="31"/>
  <c r="O658" i="31"/>
  <c r="R624" i="31"/>
  <c r="R546" i="31"/>
  <c r="R446" i="31"/>
  <c r="R311" i="31"/>
  <c r="R298" i="31"/>
  <c r="S298" i="31" s="1"/>
  <c r="O283" i="31"/>
  <c r="R279" i="31"/>
  <c r="S279" i="31" s="1"/>
  <c r="E257" i="31"/>
  <c r="R232" i="31"/>
  <c r="R81" i="31"/>
  <c r="S81" i="31" s="1"/>
  <c r="R23" i="31"/>
  <c r="S23" i="31" s="1"/>
  <c r="R521" i="31"/>
  <c r="R437" i="31"/>
  <c r="E229" i="31"/>
  <c r="Q51" i="31"/>
  <c r="Q65" i="31"/>
  <c r="Q70" i="31"/>
  <c r="R70" i="31" s="1"/>
  <c r="S69" i="31" s="1"/>
  <c r="Q72" i="31"/>
  <c r="Q66" i="31"/>
  <c r="Q71" i="31"/>
  <c r="Q67" i="31"/>
  <c r="Q64" i="31"/>
  <c r="R64" i="31" s="1"/>
  <c r="S63" i="31" s="1"/>
  <c r="Q86" i="31"/>
  <c r="Q85" i="31"/>
  <c r="Q73" i="31"/>
  <c r="R602" i="31"/>
  <c r="R575" i="31"/>
  <c r="Q254" i="31"/>
  <c r="R254" i="31" s="1"/>
  <c r="R102" i="31"/>
  <c r="R687" i="31"/>
  <c r="R564" i="31"/>
  <c r="R541" i="31"/>
  <c r="R423" i="31"/>
  <c r="O418" i="31"/>
  <c r="O410" i="31"/>
  <c r="O399" i="31"/>
  <c r="S215" i="31"/>
  <c r="O625" i="31"/>
  <c r="R551" i="31"/>
  <c r="O492" i="31"/>
  <c r="R470" i="31"/>
  <c r="R269" i="31"/>
  <c r="S269" i="31" s="1"/>
  <c r="O233" i="31"/>
  <c r="R226" i="31"/>
  <c r="S225" i="31" s="1"/>
  <c r="R218" i="31"/>
  <c r="R206" i="31"/>
  <c r="R181" i="31"/>
  <c r="S181" i="31" s="1"/>
  <c r="R174" i="31"/>
  <c r="R167" i="31"/>
  <c r="S126" i="31"/>
  <c r="R98" i="31"/>
  <c r="R491" i="31"/>
  <c r="R486" i="31"/>
  <c r="S486" i="31" s="1"/>
  <c r="R2154" i="31"/>
  <c r="R2110" i="31"/>
  <c r="S2046" i="31"/>
  <c r="R2011" i="31"/>
  <c r="S2010" i="31" s="1"/>
  <c r="S1462" i="31"/>
  <c r="R1223" i="31"/>
  <c r="S1222" i="31" s="1"/>
  <c r="T1222" i="31" s="1"/>
  <c r="R970" i="31"/>
  <c r="R832" i="31"/>
  <c r="S831" i="31" s="1"/>
  <c r="S822" i="31"/>
  <c r="R819" i="31"/>
  <c r="R811" i="31"/>
  <c r="R273" i="31"/>
  <c r="S253" i="31"/>
  <c r="T253" i="31" s="1"/>
  <c r="S195" i="31"/>
  <c r="A63" i="31"/>
  <c r="A69" i="31" s="1"/>
  <c r="A75" i="31" s="1"/>
  <c r="A78" i="31" s="1"/>
  <c r="A81" i="31" s="1"/>
  <c r="R33" i="31"/>
  <c r="S33" i="31" s="1"/>
  <c r="T33" i="31" s="1"/>
  <c r="T2247" i="31"/>
  <c r="T2355" i="31"/>
  <c r="T2358" i="31"/>
  <c r="R2340" i="31"/>
  <c r="S2235" i="31"/>
  <c r="T2065" i="31"/>
  <c r="T1826" i="31"/>
  <c r="S2167" i="31"/>
  <c r="T2005" i="31"/>
  <c r="S1750" i="31"/>
  <c r="Q1781" i="31"/>
  <c r="Q1801" i="31"/>
  <c r="R1801" i="31" s="1"/>
  <c r="S1800" i="31" s="1"/>
  <c r="Q1755" i="31"/>
  <c r="R1755" i="31" s="1"/>
  <c r="S1754" i="31" s="1"/>
  <c r="Q1765" i="31"/>
  <c r="R1765" i="31" s="1"/>
  <c r="S1764" i="31" s="1"/>
  <c r="Q1790" i="31"/>
  <c r="Q1732" i="31"/>
  <c r="R1732" i="31" s="1"/>
  <c r="Q1791" i="31"/>
  <c r="Q1839" i="31"/>
  <c r="R1839" i="31" s="1"/>
  <c r="S1838" i="31" s="1"/>
  <c r="Q1774" i="31"/>
  <c r="R1774" i="31" s="1"/>
  <c r="Q1761" i="31"/>
  <c r="Q1770" i="31"/>
  <c r="R1770" i="31" s="1"/>
  <c r="S1769" i="31" s="1"/>
  <c r="Q1824" i="31"/>
  <c r="Q1758" i="31"/>
  <c r="R1758" i="31" s="1"/>
  <c r="S1757" i="31" s="1"/>
  <c r="Q1766" i="31"/>
  <c r="Q1804" i="31"/>
  <c r="Q1728" i="31"/>
  <c r="R1728" i="31" s="1"/>
  <c r="S1727" i="31" s="1"/>
  <c r="Q1762" i="31"/>
  <c r="Q1777" i="31"/>
  <c r="R1777" i="31" s="1"/>
  <c r="Q1706" i="31"/>
  <c r="R1706" i="31" s="1"/>
  <c r="S1705" i="31" s="1"/>
  <c r="Q1798" i="31"/>
  <c r="R1798" i="31" s="1"/>
  <c r="S1797" i="31" s="1"/>
  <c r="Q1823" i="31"/>
  <c r="Q1746" i="31"/>
  <c r="R1746" i="31" s="1"/>
  <c r="S1745" i="31" s="1"/>
  <c r="Q1751" i="31"/>
  <c r="R1751" i="31" s="1"/>
  <c r="Q1795" i="31"/>
  <c r="Q1789" i="31"/>
  <c r="Q1741" i="31"/>
  <c r="R1741" i="31" s="1"/>
  <c r="S1740" i="31" s="1"/>
  <c r="Q1784" i="31"/>
  <c r="R1784" i="31" s="1"/>
  <c r="S1783" i="31" s="1"/>
  <c r="Q1806" i="31"/>
  <c r="Q1842" i="31"/>
  <c r="R1842" i="31" s="1"/>
  <c r="S1841" i="31" s="1"/>
  <c r="Q1747" i="31"/>
  <c r="Q1724" i="31"/>
  <c r="R1724" i="31" s="1"/>
  <c r="Q1780" i="31"/>
  <c r="R1780" i="31" s="1"/>
  <c r="S1779" i="31" s="1"/>
  <c r="Q1849" i="31"/>
  <c r="R1849" i="31" s="1"/>
  <c r="S1848" i="31" s="1"/>
  <c r="Q1718" i="31"/>
  <c r="R1718" i="31" s="1"/>
  <c r="S1717" i="31" s="1"/>
  <c r="Q1833" i="31"/>
  <c r="R1833" i="31" s="1"/>
  <c r="T2088" i="31"/>
  <c r="S1889" i="31"/>
  <c r="T2036" i="31"/>
  <c r="S1731" i="31"/>
  <c r="O2330" i="31"/>
  <c r="O2334" i="31"/>
  <c r="T2309" i="31"/>
  <c r="S2269" i="31"/>
  <c r="S2153" i="31"/>
  <c r="T2056" i="31"/>
  <c r="T2239" i="31"/>
  <c r="A2205" i="31"/>
  <c r="A2213" i="31" s="1"/>
  <c r="A2217" i="31" s="1"/>
  <c r="A2221" i="31" s="1"/>
  <c r="A2225" i="31" s="1"/>
  <c r="A2231" i="31" s="1"/>
  <c r="A2235" i="31" s="1"/>
  <c r="A2239" i="31" s="1"/>
  <c r="A2243" i="31" s="1"/>
  <c r="A2247" i="31" s="1"/>
  <c r="A2251" i="31" s="1"/>
  <c r="A2255" i="31" s="1"/>
  <c r="A2259" i="31" s="1"/>
  <c r="A2209" i="31"/>
  <c r="T2030" i="31"/>
  <c r="T1942" i="31"/>
  <c r="O2315" i="31"/>
  <c r="O2316" i="31"/>
  <c r="T2100" i="31"/>
  <c r="T2183" i="31"/>
  <c r="T2085" i="31"/>
  <c r="O2321" i="31"/>
  <c r="O2325" i="31"/>
  <c r="S2259" i="31"/>
  <c r="S2201" i="31"/>
  <c r="T2179" i="31"/>
  <c r="Q2115" i="31"/>
  <c r="R2115" i="31" s="1"/>
  <c r="S2114" i="31" s="1"/>
  <c r="O2115" i="31"/>
  <c r="T1995" i="31"/>
  <c r="Q1712" i="31"/>
  <c r="R1712" i="31" s="1"/>
  <c r="T2259" i="31"/>
  <c r="O2260" i="31"/>
  <c r="T2171" i="31"/>
  <c r="S1939" i="31"/>
  <c r="T1877" i="31"/>
  <c r="T2251" i="31"/>
  <c r="T2163" i="31"/>
  <c r="R2337" i="31"/>
  <c r="S2337" i="31" s="1"/>
  <c r="T2120" i="31"/>
  <c r="T2105" i="31"/>
  <c r="T2027" i="31"/>
  <c r="S2290" i="31"/>
  <c r="T2265" i="31"/>
  <c r="T2149" i="31"/>
  <c r="T2097" i="31"/>
  <c r="T2033" i="31"/>
  <c r="T2016" i="31"/>
  <c r="O2017" i="31"/>
  <c r="T1645" i="31"/>
  <c r="T2231" i="31"/>
  <c r="S2127" i="31"/>
  <c r="T1454" i="31"/>
  <c r="T1406" i="31"/>
  <c r="Q2346" i="31"/>
  <c r="Q2306" i="31"/>
  <c r="R2306" i="31" s="1"/>
  <c r="S2305" i="31" s="1"/>
  <c r="R2280" i="31"/>
  <c r="O2188" i="31"/>
  <c r="S1776" i="31"/>
  <c r="T1412" i="31"/>
  <c r="T1366" i="31"/>
  <c r="T1562" i="31"/>
  <c r="T1462" i="31"/>
  <c r="O2302" i="31"/>
  <c r="Q2138" i="31"/>
  <c r="R2138" i="31" s="1"/>
  <c r="S2137" i="31" s="1"/>
  <c r="R2019" i="31"/>
  <c r="S2019" i="31" s="1"/>
  <c r="O1839" i="31"/>
  <c r="R1736" i="31"/>
  <c r="S1736" i="31" s="1"/>
  <c r="Q2159" i="31"/>
  <c r="R2061" i="31"/>
  <c r="S2061" i="31" s="1"/>
  <c r="Q2341" i="31"/>
  <c r="R2341" i="31" s="1"/>
  <c r="Q2334" i="31"/>
  <c r="Q2325" i="31"/>
  <c r="Q2316" i="31"/>
  <c r="R2314" i="31" s="1"/>
  <c r="O2296" i="31"/>
  <c r="Q2141" i="31"/>
  <c r="R2141" i="31" s="1"/>
  <c r="S2140" i="31" s="1"/>
  <c r="O2134" i="31"/>
  <c r="R2109" i="31"/>
  <c r="S2109" i="31" s="1"/>
  <c r="T2091" i="31"/>
  <c r="R1651" i="31"/>
  <c r="S1349" i="31"/>
  <c r="Q2328" i="31"/>
  <c r="Q2319" i="31"/>
  <c r="O2291" i="31"/>
  <c r="S2187" i="31"/>
  <c r="T1979" i="31"/>
  <c r="T1999" i="31"/>
  <c r="O2000" i="31"/>
  <c r="S1832" i="31"/>
  <c r="O2112" i="31"/>
  <c r="O2110" i="31"/>
  <c r="R1922" i="31"/>
  <c r="S1921" i="31" s="1"/>
  <c r="Q1902" i="31"/>
  <c r="R1902" i="31" s="1"/>
  <c r="S1901" i="31" s="1"/>
  <c r="Q1937" i="31"/>
  <c r="R1931" i="31" s="1"/>
  <c r="Q1907" i="31"/>
  <c r="R1907" i="31" s="1"/>
  <c r="S1906" i="31" s="1"/>
  <c r="Q1908" i="31"/>
  <c r="Q1912" i="31"/>
  <c r="R1912" i="31" s="1"/>
  <c r="S1911" i="31" s="1"/>
  <c r="Q1919" i="31"/>
  <c r="R1919" i="31" s="1"/>
  <c r="Q1896" i="31"/>
  <c r="R1896" i="31" s="1"/>
  <c r="S1895" i="31" s="1"/>
  <c r="Q1916" i="31"/>
  <c r="R1916" i="31" s="1"/>
  <c r="S1915" i="31" s="1"/>
  <c r="Q1884" i="31"/>
  <c r="R1884" i="31" s="1"/>
  <c r="S1883" i="31" s="1"/>
  <c r="Q1926" i="31"/>
  <c r="R1926" i="31" s="1"/>
  <c r="S1925" i="31" s="1"/>
  <c r="Q1940" i="31"/>
  <c r="R1940" i="31" s="1"/>
  <c r="Q1956" i="31"/>
  <c r="R1956" i="31" s="1"/>
  <c r="S1955" i="31" s="1"/>
  <c r="R1819" i="31"/>
  <c r="S1819" i="31" s="1"/>
  <c r="R1773" i="31"/>
  <c r="S1723" i="31"/>
  <c r="T1673" i="31"/>
  <c r="T1385" i="31"/>
  <c r="T1331" i="31"/>
  <c r="Q2282" i="31"/>
  <c r="R2281" i="31" s="1"/>
  <c r="S1376" i="31"/>
  <c r="T1192" i="31"/>
  <c r="T1470" i="31"/>
  <c r="S1353" i="31"/>
  <c r="O2286" i="31"/>
  <c r="Q2160" i="31"/>
  <c r="Q2244" i="31"/>
  <c r="R2244" i="31" s="1"/>
  <c r="S2243" i="31" s="1"/>
  <c r="Q2134" i="31"/>
  <c r="Q2176" i="31"/>
  <c r="R2176" i="31" s="1"/>
  <c r="S2175" i="31" s="1"/>
  <c r="Q2256" i="31"/>
  <c r="R2256" i="31" s="1"/>
  <c r="S2255" i="31" s="1"/>
  <c r="Q2291" i="31"/>
  <c r="R2291" i="31" s="1"/>
  <c r="O1940" i="31"/>
  <c r="Q2347" i="31"/>
  <c r="Q2298" i="31"/>
  <c r="R2296" i="31" s="1"/>
  <c r="S2295" i="31" s="1"/>
  <c r="O2278" i="31"/>
  <c r="Q2226" i="31"/>
  <c r="R2226" i="31" s="1"/>
  <c r="Q2222" i="31"/>
  <c r="R2222" i="31" s="1"/>
  <c r="S2221" i="31" s="1"/>
  <c r="Q2218" i="31"/>
  <c r="R2218" i="31" s="1"/>
  <c r="S2217" i="31" s="1"/>
  <c r="Q2214" i="31"/>
  <c r="R2214" i="31" s="1"/>
  <c r="S2213" i="31" s="1"/>
  <c r="Q2206" i="31"/>
  <c r="R2206" i="31" s="1"/>
  <c r="S2205" i="31" s="1"/>
  <c r="Q2202" i="31"/>
  <c r="R2202" i="31" s="1"/>
  <c r="Q2198" i="31"/>
  <c r="R2198" i="31" s="1"/>
  <c r="S2197" i="31" s="1"/>
  <c r="Q2161" i="31"/>
  <c r="O2121" i="31"/>
  <c r="T1990" i="31"/>
  <c r="Q1634" i="31"/>
  <c r="Q1667" i="31"/>
  <c r="R1667" i="31" s="1"/>
  <c r="S1666" i="31" s="1"/>
  <c r="Q1635" i="31"/>
  <c r="Q1643" i="31"/>
  <c r="R1643" i="31" s="1"/>
  <c r="S1642" i="31" s="1"/>
  <c r="Q1608" i="31"/>
  <c r="R1608" i="31" s="1"/>
  <c r="S1607" i="31" s="1"/>
  <c r="Q1617" i="31"/>
  <c r="R1617" i="31" s="1"/>
  <c r="S1616" i="31" s="1"/>
  <c r="Q1629" i="31"/>
  <c r="R1629" i="31" s="1"/>
  <c r="S1628" i="31" s="1"/>
  <c r="Q1568" i="31"/>
  <c r="R1568" i="31" s="1"/>
  <c r="Q1611" i="31"/>
  <c r="R1611" i="31" s="1"/>
  <c r="S1610" i="31" s="1"/>
  <c r="Q1623" i="31"/>
  <c r="R1623" i="31" s="1"/>
  <c r="S1622" i="31" s="1"/>
  <c r="Q1655" i="31"/>
  <c r="R1655" i="31" s="1"/>
  <c r="Q1652" i="31"/>
  <c r="R1652" i="31" s="1"/>
  <c r="S1436" i="31"/>
  <c r="T1648" i="31"/>
  <c r="S1587" i="31"/>
  <c r="R2225" i="31"/>
  <c r="O2111" i="31"/>
  <c r="T1693" i="31"/>
  <c r="T1946" i="31"/>
  <c r="T1254" i="31"/>
  <c r="A1173" i="31"/>
  <c r="A1179" i="31" s="1"/>
  <c r="A1185" i="31" s="1"/>
  <c r="A1189" i="31" s="1"/>
  <c r="A1192" i="31" s="1"/>
  <c r="A1197" i="31" s="1"/>
  <c r="A1202" i="31" s="1"/>
  <c r="A1207" i="31" s="1"/>
  <c r="A1212" i="31" s="1"/>
  <c r="A1216" i="31" s="1"/>
  <c r="A1219" i="31" s="1"/>
  <c r="A1222" i="31" s="1"/>
  <c r="A1226" i="31" s="1"/>
  <c r="A1231" i="31" s="1"/>
  <c r="A1240" i="31" s="1"/>
  <c r="A1243" i="31" s="1"/>
  <c r="A1246" i="31" s="1"/>
  <c r="A1250" i="31" s="1"/>
  <c r="A1254" i="31" s="1"/>
  <c r="A1167" i="31"/>
  <c r="R1918" i="31"/>
  <c r="T1577" i="31"/>
  <c r="T822" i="31"/>
  <c r="T1504" i="31"/>
  <c r="T1277" i="31"/>
  <c r="T917" i="31"/>
  <c r="T1167" i="31"/>
  <c r="Q1293" i="31"/>
  <c r="R1293" i="31" s="1"/>
  <c r="S1292" i="31" s="1"/>
  <c r="Q1301" i="31"/>
  <c r="R1301" i="31" s="1"/>
  <c r="S1300" i="31" s="1"/>
  <c r="Q1297" i="31"/>
  <c r="R1297" i="31" s="1"/>
  <c r="S1296" i="31" s="1"/>
  <c r="Q1390" i="31"/>
  <c r="R1390" i="31" s="1"/>
  <c r="S1389" i="31" s="1"/>
  <c r="Q1346" i="31"/>
  <c r="R1346" i="31" s="1"/>
  <c r="S1345" i="31" s="1"/>
  <c r="Q1354" i="31"/>
  <c r="R1354" i="31" s="1"/>
  <c r="Q1394" i="31"/>
  <c r="R1394" i="31" s="1"/>
  <c r="S1393" i="31" s="1"/>
  <c r="Q1338" i="31"/>
  <c r="R1338" i="31" s="1"/>
  <c r="S1337" i="31" s="1"/>
  <c r="Q1342" i="31"/>
  <c r="R1342" i="31" s="1"/>
  <c r="S1341" i="31" s="1"/>
  <c r="Q1350" i="31"/>
  <c r="R1350" i="31" s="1"/>
  <c r="Q1358" i="31"/>
  <c r="R1358" i="31" s="1"/>
  <c r="Q1398" i="31"/>
  <c r="R1398" i="31" s="1"/>
  <c r="S1397" i="31" s="1"/>
  <c r="Q1328" i="31"/>
  <c r="R1328" i="31" s="1"/>
  <c r="S1327" i="31" s="1"/>
  <c r="Q1335" i="31"/>
  <c r="R1335" i="31" s="1"/>
  <c r="Q1362" i="31"/>
  <c r="R1362" i="31" s="1"/>
  <c r="S1361" i="31" s="1"/>
  <c r="Q1315" i="31"/>
  <c r="R1315" i="31" s="1"/>
  <c r="Q1305" i="31"/>
  <c r="R1305" i="31" s="1"/>
  <c r="Q1309" i="31"/>
  <c r="R1309" i="31" s="1"/>
  <c r="S1308" i="31" s="1"/>
  <c r="Q1312" i="31"/>
  <c r="R1312" i="31" s="1"/>
  <c r="S1311" i="31" s="1"/>
  <c r="Q1318" i="31"/>
  <c r="R1318" i="31" s="1"/>
  <c r="Q1325" i="31"/>
  <c r="R1325" i="31" s="1"/>
  <c r="S1324" i="31" s="1"/>
  <c r="Q1383" i="31"/>
  <c r="R1383" i="31" s="1"/>
  <c r="Q1321" i="31"/>
  <c r="R1321" i="31" s="1"/>
  <c r="R1871" i="31"/>
  <c r="S1871" i="31" s="1"/>
  <c r="R1567" i="31"/>
  <c r="S1567" i="31" s="1"/>
  <c r="O1390" i="31"/>
  <c r="T1250" i="31"/>
  <c r="T947" i="31"/>
  <c r="T1985" i="31"/>
  <c r="T1813" i="31"/>
  <c r="T1670" i="31"/>
  <c r="Q1306" i="31"/>
  <c r="T1109" i="31"/>
  <c r="T912" i="31"/>
  <c r="T1091" i="31"/>
  <c r="S1521" i="31"/>
  <c r="O1394" i="31"/>
  <c r="R1371" i="31"/>
  <c r="S1371" i="31" s="1"/>
  <c r="S1450" i="31"/>
  <c r="O1342" i="31"/>
  <c r="S1304" i="31"/>
  <c r="T1212" i="31"/>
  <c r="T1013" i="31"/>
  <c r="S1557" i="31"/>
  <c r="S1320" i="31"/>
  <c r="S1314" i="31"/>
  <c r="O1305" i="31"/>
  <c r="O1293" i="31"/>
  <c r="T1147" i="31"/>
  <c r="T1140" i="31"/>
  <c r="Q1573" i="31"/>
  <c r="R1573" i="31" s="1"/>
  <c r="S1572" i="31" s="1"/>
  <c r="Q1553" i="31"/>
  <c r="R1553" i="31" s="1"/>
  <c r="S1552" i="31" s="1"/>
  <c r="Q1603" i="31"/>
  <c r="R1603" i="31" s="1"/>
  <c r="S1602" i="31" s="1"/>
  <c r="Q1593" i="31"/>
  <c r="R1593" i="31" s="1"/>
  <c r="S1592" i="31" s="1"/>
  <c r="R1466" i="31"/>
  <c r="S1357" i="31"/>
  <c r="S1240" i="31"/>
  <c r="T1189" i="31"/>
  <c r="S1005" i="31"/>
  <c r="T936" i="31"/>
  <c r="T928" i="31"/>
  <c r="T1044" i="31"/>
  <c r="O1380" i="31"/>
  <c r="T1379" i="31"/>
  <c r="T1131" i="31"/>
  <c r="R1654" i="31"/>
  <c r="Q1598" i="31"/>
  <c r="R1598" i="31" s="1"/>
  <c r="S1597" i="31" s="1"/>
  <c r="S1382" i="31"/>
  <c r="O1346" i="31"/>
  <c r="O1297" i="31"/>
  <c r="T1179" i="31"/>
  <c r="S1582" i="31"/>
  <c r="S1122" i="31"/>
  <c r="T1057" i="31"/>
  <c r="S921" i="31"/>
  <c r="S1518" i="31"/>
  <c r="T1009" i="31"/>
  <c r="T932" i="31"/>
  <c r="Q1467" i="31"/>
  <c r="R1467" i="31" s="1"/>
  <c r="Q1475" i="31"/>
  <c r="R1475" i="31" s="1"/>
  <c r="S1474" i="31" s="1"/>
  <c r="Q1479" i="31"/>
  <c r="R1479" i="31" s="1"/>
  <c r="S1478" i="31" s="1"/>
  <c r="Q1443" i="31"/>
  <c r="R1443" i="31" s="1"/>
  <c r="S1442" i="31" s="1"/>
  <c r="Q1433" i="31"/>
  <c r="R1433" i="31" s="1"/>
  <c r="S1432" i="31" s="1"/>
  <c r="Q1440" i="31"/>
  <c r="R1440" i="31" s="1"/>
  <c r="Q1447" i="31"/>
  <c r="R1447" i="31" s="1"/>
  <c r="S1446" i="31" s="1"/>
  <c r="Q1437" i="31"/>
  <c r="R1437" i="31" s="1"/>
  <c r="R1317" i="31"/>
  <c r="R1243" i="31"/>
  <c r="S1243" i="31" s="1"/>
  <c r="T907" i="31"/>
  <c r="T885" i="31"/>
  <c r="R1458" i="31"/>
  <c r="Q1485" i="31"/>
  <c r="R1485" i="31" s="1"/>
  <c r="S1484" i="31" s="1"/>
  <c r="Q1482" i="31"/>
  <c r="R1482" i="31" s="1"/>
  <c r="S1481" i="31" s="1"/>
  <c r="Q1489" i="31"/>
  <c r="R1489" i="31" s="1"/>
  <c r="S1488" i="31" s="1"/>
  <c r="Q1525" i="31"/>
  <c r="R1525" i="31" s="1"/>
  <c r="S1524" i="31" s="1"/>
  <c r="Q1493" i="31"/>
  <c r="R1493" i="31" s="1"/>
  <c r="S1492" i="31" s="1"/>
  <c r="Q1497" i="31"/>
  <c r="R1497" i="31" s="1"/>
  <c r="S1496" i="31" s="1"/>
  <c r="Q1501" i="31"/>
  <c r="R1501" i="31" s="1"/>
  <c r="S1500" i="31" s="1"/>
  <c r="Q1513" i="31"/>
  <c r="R1513" i="31" s="1"/>
  <c r="S1512" i="31" s="1"/>
  <c r="Q1516" i="31"/>
  <c r="R1516" i="31" s="1"/>
  <c r="S1515" i="31" s="1"/>
  <c r="T1143" i="31"/>
  <c r="T1527" i="31"/>
  <c r="O1350" i="31"/>
  <c r="T959" i="31"/>
  <c r="T1216" i="31"/>
  <c r="S1157" i="31"/>
  <c r="T1017" i="31"/>
  <c r="T1240" i="31"/>
  <c r="T1117" i="31"/>
  <c r="S1086" i="31"/>
  <c r="T924" i="31"/>
  <c r="S806" i="31"/>
  <c r="S1029" i="31"/>
  <c r="T950" i="31"/>
  <c r="S1038" i="31"/>
  <c r="R974" i="31"/>
  <c r="S974" i="31" s="1"/>
  <c r="O483" i="31"/>
  <c r="O482" i="31"/>
  <c r="S311" i="31"/>
  <c r="S1226" i="31"/>
  <c r="R1197" i="31"/>
  <c r="S1197" i="31" s="1"/>
  <c r="R953" i="31"/>
  <c r="S953" i="31" s="1"/>
  <c r="T1173" i="31"/>
  <c r="R1127" i="31"/>
  <c r="S1127" i="31" s="1"/>
  <c r="R1231" i="31"/>
  <c r="S1231" i="31" s="1"/>
  <c r="R1049" i="31"/>
  <c r="S1049" i="31" s="1"/>
  <c r="A703" i="31"/>
  <c r="A711" i="31" s="1"/>
  <c r="A715" i="31" s="1"/>
  <c r="A724" i="31" s="1"/>
  <c r="A729" i="31" s="1"/>
  <c r="A733" i="31" s="1"/>
  <c r="A736" i="31" s="1"/>
  <c r="A740" i="31" s="1"/>
  <c r="A745" i="31" s="1"/>
  <c r="A753" i="31" s="1"/>
  <c r="A757" i="31" s="1"/>
  <c r="A765" i="31" s="1"/>
  <c r="A769" i="31" s="1"/>
  <c r="A772" i="31" s="1"/>
  <c r="A777" i="31" s="1"/>
  <c r="A785" i="31" s="1"/>
  <c r="A789" i="31" s="1"/>
  <c r="A793" i="31" s="1"/>
  <c r="A798" i="31" s="1"/>
  <c r="A802" i="31" s="1"/>
  <c r="A806" i="31" s="1"/>
  <c r="A810" i="31" s="1"/>
  <c r="A814" i="31" s="1"/>
  <c r="A818" i="31" s="1"/>
  <c r="A822" i="31" s="1"/>
  <c r="A826" i="31" s="1"/>
  <c r="A831" i="31" s="1"/>
  <c r="A835" i="31" s="1"/>
  <c r="A844" i="31" s="1"/>
  <c r="A847" i="31" s="1"/>
  <c r="A698" i="31"/>
  <c r="S378" i="31"/>
  <c r="T521" i="31"/>
  <c r="T1106" i="31"/>
  <c r="S1025" i="31"/>
  <c r="R802" i="31"/>
  <c r="R1202" i="31"/>
  <c r="S1202" i="31" s="1"/>
  <c r="R1053" i="31"/>
  <c r="S1053" i="31" s="1"/>
  <c r="S1032" i="31"/>
  <c r="S1282" i="31"/>
  <c r="T1082" i="31"/>
  <c r="S1041" i="31"/>
  <c r="O462" i="31"/>
  <c r="T41" i="31"/>
  <c r="R1035" i="31"/>
  <c r="S893" i="31"/>
  <c r="R877" i="31"/>
  <c r="O689" i="31"/>
  <c r="O688" i="31"/>
  <c r="O501" i="31"/>
  <c r="O322" i="31"/>
  <c r="T321" i="31"/>
  <c r="R810" i="31"/>
  <c r="S810" i="31" s="1"/>
  <c r="S698" i="31"/>
  <c r="T178" i="31"/>
  <c r="O179" i="31"/>
  <c r="O773" i="31"/>
  <c r="R432" i="31"/>
  <c r="S365" i="31"/>
  <c r="T269" i="31"/>
  <c r="R881" i="31"/>
  <c r="S881" i="31" s="1"/>
  <c r="R312" i="31"/>
  <c r="T285" i="31"/>
  <c r="O692" i="31"/>
  <c r="O661" i="31"/>
  <c r="R1021" i="31"/>
  <c r="S1021" i="31" s="1"/>
  <c r="S402" i="31"/>
  <c r="Q399" i="31"/>
  <c r="Q508" i="31"/>
  <c r="Q527" i="31"/>
  <c r="R527" i="31" s="1"/>
  <c r="Q449" i="31"/>
  <c r="Q467" i="31"/>
  <c r="Q516" i="31"/>
  <c r="Q420" i="31"/>
  <c r="Q456" i="31"/>
  <c r="R456" i="31" s="1"/>
  <c r="S455" i="31" s="1"/>
  <c r="Q501" i="31"/>
  <c r="R501" i="31" s="1"/>
  <c r="S500" i="31" s="1"/>
  <c r="Q363" i="31"/>
  <c r="R363" i="31" s="1"/>
  <c r="S362" i="31" s="1"/>
  <c r="Q409" i="31"/>
  <c r="Q424" i="31"/>
  <c r="Q453" i="31"/>
  <c r="Q471" i="31"/>
  <c r="R471" i="31" s="1"/>
  <c r="S470" i="31" s="1"/>
  <c r="Q483" i="31"/>
  <c r="Q498" i="31"/>
  <c r="Q529" i="31"/>
  <c r="Q468" i="31"/>
  <c r="Q487" i="31"/>
  <c r="R487" i="31" s="1"/>
  <c r="Q428" i="31"/>
  <c r="R428" i="31" s="1"/>
  <c r="Q542" i="31"/>
  <c r="R542" i="31" s="1"/>
  <c r="S541" i="31" s="1"/>
  <c r="Q583" i="31"/>
  <c r="R583" i="31" s="1"/>
  <c r="Q635" i="31"/>
  <c r="R635" i="31" s="1"/>
  <c r="Q672" i="31"/>
  <c r="Q688" i="31"/>
  <c r="R688" i="31" s="1"/>
  <c r="S687" i="31" s="1"/>
  <c r="Q758" i="31"/>
  <c r="R758" i="31" s="1"/>
  <c r="S757" i="31" s="1"/>
  <c r="Q770" i="31"/>
  <c r="R770" i="31" s="1"/>
  <c r="S769" i="31" s="1"/>
  <c r="Q773" i="31"/>
  <c r="R773" i="31" s="1"/>
  <c r="S772" i="31" s="1"/>
  <c r="Q786" i="31"/>
  <c r="Q349" i="31"/>
  <c r="R349" i="31" s="1"/>
  <c r="Q370" i="31"/>
  <c r="Q410" i="31"/>
  <c r="Q517" i="31"/>
  <c r="Q522" i="31"/>
  <c r="R522" i="31" s="1"/>
  <c r="S521" i="31" s="1"/>
  <c r="Q627" i="31"/>
  <c r="Q658" i="31"/>
  <c r="Q730" i="31"/>
  <c r="Q438" i="31"/>
  <c r="R438" i="31" s="1"/>
  <c r="S437" i="31" s="1"/>
  <c r="Q447" i="31"/>
  <c r="R447" i="31" s="1"/>
  <c r="S446" i="31" s="1"/>
  <c r="Q596" i="31"/>
  <c r="Q612" i="31"/>
  <c r="Q673" i="31"/>
  <c r="Q692" i="31"/>
  <c r="R692" i="31" s="1"/>
  <c r="Q695" i="31"/>
  <c r="R695" i="31" s="1"/>
  <c r="S694" i="31" s="1"/>
  <c r="Q718" i="31"/>
  <c r="Q439" i="31"/>
  <c r="Q613" i="31"/>
  <c r="Q678" i="31"/>
  <c r="R678" i="31" s="1"/>
  <c r="Q719" i="31"/>
  <c r="Q548" i="31"/>
  <c r="Q578" i="31"/>
  <c r="Q650" i="31"/>
  <c r="R650" i="31" s="1"/>
  <c r="S649" i="31" s="1"/>
  <c r="Q675" i="31"/>
  <c r="Q398" i="31"/>
  <c r="Q482" i="31"/>
  <c r="Q492" i="31"/>
  <c r="R492" i="31" s="1"/>
  <c r="S491" i="31" s="1"/>
  <c r="Q667" i="31"/>
  <c r="R666" i="31" s="1"/>
  <c r="S665" i="31" s="1"/>
  <c r="Q506" i="31"/>
  <c r="Q552" i="31"/>
  <c r="R552" i="31" s="1"/>
  <c r="S551" i="31" s="1"/>
  <c r="Q603" i="31"/>
  <c r="R603" i="31" s="1"/>
  <c r="S602" i="31" s="1"/>
  <c r="Q618" i="31"/>
  <c r="Q625" i="31"/>
  <c r="Q683" i="31"/>
  <c r="R683" i="31" s="1"/>
  <c r="Q461" i="31"/>
  <c r="Q725" i="31"/>
  <c r="R725" i="31" s="1"/>
  <c r="Q749" i="31"/>
  <c r="Q761" i="31"/>
  <c r="Q804" i="31"/>
  <c r="Q848" i="31"/>
  <c r="Q366" i="31"/>
  <c r="R366" i="31" s="1"/>
  <c r="Q497" i="31"/>
  <c r="Q547" i="31"/>
  <c r="Q576" i="31"/>
  <c r="Q707" i="31"/>
  <c r="R704" i="31" s="1"/>
  <c r="S703" i="31" s="1"/>
  <c r="Q721" i="31"/>
  <c r="Q734" i="31"/>
  <c r="R734" i="31" s="1"/>
  <c r="S733" i="31" s="1"/>
  <c r="Q790" i="31"/>
  <c r="Q372" i="31"/>
  <c r="Q418" i="31"/>
  <c r="Q452" i="31"/>
  <c r="R452" i="31" s="1"/>
  <c r="S451" i="31" s="1"/>
  <c r="Q571" i="31"/>
  <c r="R571" i="31" s="1"/>
  <c r="S570" i="31" s="1"/>
  <c r="Q712" i="31"/>
  <c r="R712" i="31" s="1"/>
  <c r="S711" i="31" s="1"/>
  <c r="Q716" i="31"/>
  <c r="Q754" i="31"/>
  <c r="R754" i="31" s="1"/>
  <c r="S753" i="31" s="1"/>
  <c r="Q766" i="31"/>
  <c r="R766" i="31" s="1"/>
  <c r="S765" i="31" s="1"/>
  <c r="Q787" i="31"/>
  <c r="Q413" i="31"/>
  <c r="R413" i="31" s="1"/>
  <c r="Q425" i="31"/>
  <c r="Q493" i="31"/>
  <c r="Q538" i="31"/>
  <c r="R538" i="31" s="1"/>
  <c r="S537" i="31" s="1"/>
  <c r="Q543" i="31"/>
  <c r="Q565" i="31"/>
  <c r="R565" i="31" s="1"/>
  <c r="S564" i="31" s="1"/>
  <c r="Q600" i="31"/>
  <c r="Q615" i="31"/>
  <c r="Q645" i="31"/>
  <c r="R645" i="31" s="1"/>
  <c r="S644" i="31" s="1"/>
  <c r="Q731" i="31"/>
  <c r="Q778" i="31"/>
  <c r="R778" i="31" s="1"/>
  <c r="S777" i="31" s="1"/>
  <c r="Q794" i="31"/>
  <c r="R794" i="31" s="1"/>
  <c r="S793" i="31" s="1"/>
  <c r="Q849" i="31"/>
  <c r="Q533" i="31"/>
  <c r="R533" i="31" s="1"/>
  <c r="S532" i="31" s="1"/>
  <c r="Q560" i="31"/>
  <c r="R560" i="31" s="1"/>
  <c r="S559" i="31" s="1"/>
  <c r="Q577" i="31"/>
  <c r="Q620" i="31"/>
  <c r="Q738" i="31"/>
  <c r="R737" i="31" s="1"/>
  <c r="S736" i="31" s="1"/>
  <c r="Q746" i="31"/>
  <c r="Q751" i="31"/>
  <c r="Q763" i="31"/>
  <c r="Q815" i="31"/>
  <c r="Q827" i="31"/>
  <c r="R827" i="31" s="1"/>
  <c r="S826" i="31" s="1"/>
  <c r="Q442" i="31"/>
  <c r="R442" i="31" s="1"/>
  <c r="S441" i="31" s="1"/>
  <c r="Q791" i="31"/>
  <c r="Q386" i="31"/>
  <c r="R386" i="31" s="1"/>
  <c r="S385" i="31" s="1"/>
  <c r="Q433" i="31"/>
  <c r="R433" i="31" s="1"/>
  <c r="Q579" i="31"/>
  <c r="Q632" i="31"/>
  <c r="Q803" i="31"/>
  <c r="R803" i="31" s="1"/>
  <c r="Q816" i="31"/>
  <c r="Q478" i="31"/>
  <c r="R476" i="31" s="1"/>
  <c r="Q607" i="31"/>
  <c r="R607" i="31" s="1"/>
  <c r="S606" i="31" s="1"/>
  <c r="Q670" i="31"/>
  <c r="Q622" i="31"/>
  <c r="T200" i="31"/>
  <c r="T195" i="31"/>
  <c r="Q1030" i="31"/>
  <c r="R1030" i="31" s="1"/>
  <c r="R836" i="31"/>
  <c r="S835" i="31" s="1"/>
  <c r="T798" i="31"/>
  <c r="O299" i="31"/>
  <c r="R969" i="31"/>
  <c r="S969" i="31" s="1"/>
  <c r="R902" i="31"/>
  <c r="S902" i="31" s="1"/>
  <c r="R677" i="31"/>
  <c r="R669" i="31"/>
  <c r="O650" i="31"/>
  <c r="O651" i="31"/>
  <c r="S355" i="31"/>
  <c r="R304" i="31"/>
  <c r="S303" i="31" s="1"/>
  <c r="Q1102" i="31"/>
  <c r="R1102" i="31" s="1"/>
  <c r="S1101" i="31" s="1"/>
  <c r="Q1072" i="31"/>
  <c r="R1072" i="31" s="1"/>
  <c r="S1071" i="31" s="1"/>
  <c r="Q1162" i="31"/>
  <c r="R1162" i="31" s="1"/>
  <c r="S1161" i="31" s="1"/>
  <c r="R956" i="31"/>
  <c r="S956" i="31" s="1"/>
  <c r="R873" i="31"/>
  <c r="O737" i="31"/>
  <c r="O738" i="31"/>
  <c r="R682" i="31"/>
  <c r="Q628" i="31"/>
  <c r="Q610" i="31"/>
  <c r="T229" i="31"/>
  <c r="Q1152" i="31"/>
  <c r="R1152" i="31" s="1"/>
  <c r="S1151" i="31" s="1"/>
  <c r="Q1036" i="31"/>
  <c r="R1036" i="31" s="1"/>
  <c r="Q878" i="31"/>
  <c r="R878" i="31" s="1"/>
  <c r="Q657" i="31"/>
  <c r="R657" i="31" s="1"/>
  <c r="S656" i="31" s="1"/>
  <c r="Q588" i="31"/>
  <c r="R588" i="31" s="1"/>
  <c r="S587" i="31" s="1"/>
  <c r="T374" i="31"/>
  <c r="T203" i="31"/>
  <c r="R691" i="31"/>
  <c r="T644" i="31"/>
  <c r="T148" i="31"/>
  <c r="O149" i="31"/>
  <c r="T653" i="31"/>
  <c r="S218" i="31"/>
  <c r="S189" i="31"/>
  <c r="S660" i="31"/>
  <c r="R427" i="31"/>
  <c r="T238" i="31"/>
  <c r="S78" i="31"/>
  <c r="R408" i="31"/>
  <c r="R308" i="31"/>
  <c r="S308" i="31" s="1"/>
  <c r="T266" i="31"/>
  <c r="S247" i="31"/>
  <c r="S145" i="31"/>
  <c r="O667" i="31"/>
  <c r="T75" i="31"/>
  <c r="O827" i="31"/>
  <c r="O695" i="31"/>
  <c r="O696" i="31"/>
  <c r="S88" i="31"/>
  <c r="O778" i="31"/>
  <c r="O645" i="31"/>
  <c r="R582" i="31"/>
  <c r="O478" i="31"/>
  <c r="O654" i="31"/>
  <c r="R634" i="31"/>
  <c r="R526" i="31"/>
  <c r="O517" i="31"/>
  <c r="T260" i="31"/>
  <c r="S192" i="31"/>
  <c r="T250" i="31"/>
  <c r="O251" i="31"/>
  <c r="S173" i="31"/>
  <c r="R510" i="31"/>
  <c r="S510" i="31" s="1"/>
  <c r="R417" i="31"/>
  <c r="T257" i="31"/>
  <c r="T212" i="31"/>
  <c r="R59" i="31"/>
  <c r="S58" i="31" s="1"/>
  <c r="R412" i="31"/>
  <c r="R276" i="31"/>
  <c r="S276" i="31" s="1"/>
  <c r="O244" i="31"/>
  <c r="R50" i="31"/>
  <c r="Q462" i="31"/>
  <c r="S232" i="31"/>
  <c r="S129" i="31"/>
  <c r="T38" i="31"/>
  <c r="R397" i="31"/>
  <c r="S272" i="31"/>
  <c r="R49" i="31"/>
  <c r="S49" i="31" s="1"/>
  <c r="S151" i="31"/>
  <c r="O76" i="31"/>
  <c r="R132" i="31"/>
  <c r="S132" i="31" s="1"/>
  <c r="T107" i="31"/>
  <c r="O108" i="31"/>
  <c r="T181" i="31"/>
  <c r="O182" i="31"/>
  <c r="S162" i="31"/>
  <c r="R475" i="31"/>
  <c r="O425" i="31"/>
  <c r="T263" i="31"/>
  <c r="T279" i="31"/>
  <c r="T81" i="31"/>
  <c r="R348" i="31"/>
  <c r="S348" i="31" s="1"/>
  <c r="O312" i="31"/>
  <c r="O319" i="31"/>
  <c r="T282" i="31"/>
  <c r="O242" i="31"/>
  <c r="S257" i="31"/>
  <c r="Q299" i="31"/>
  <c r="R299" i="31" s="1"/>
  <c r="Q186" i="31"/>
  <c r="Q142" i="31"/>
  <c r="R140" i="31" s="1"/>
  <c r="S139" i="31" s="1"/>
  <c r="Q89" i="31"/>
  <c r="R89" i="31" s="1"/>
  <c r="Q60" i="31"/>
  <c r="Q244" i="31"/>
  <c r="Q122" i="31"/>
  <c r="R121" i="31" s="1"/>
  <c r="S120" i="31" s="1"/>
  <c r="Q115" i="31"/>
  <c r="R115" i="31" s="1"/>
  <c r="S114" i="31" s="1"/>
  <c r="Q105" i="31"/>
  <c r="Q169" i="31"/>
  <c r="R168" i="31" s="1"/>
  <c r="S167" i="31" s="1"/>
  <c r="Q108" i="31"/>
  <c r="R108" i="31" s="1"/>
  <c r="S107" i="31" s="1"/>
  <c r="Q243" i="31"/>
  <c r="Q185" i="31"/>
  <c r="Q104" i="31"/>
  <c r="Q207" i="31"/>
  <c r="R207" i="31" s="1"/>
  <c r="S206" i="31" s="1"/>
  <c r="Q160" i="31"/>
  <c r="R159" i="31" s="1"/>
  <c r="S158" i="31" s="1"/>
  <c r="Q117" i="31"/>
  <c r="Q100" i="31"/>
  <c r="R99" i="31" s="1"/>
  <c r="S98" i="31" s="1"/>
  <c r="T500" i="31" l="1"/>
  <c r="T1512" i="31"/>
  <c r="T1296" i="31"/>
  <c r="T298" i="31"/>
  <c r="T964" i="31"/>
  <c r="T1481" i="31"/>
  <c r="T2285" i="31"/>
  <c r="T225" i="31"/>
  <c r="T1613" i="31"/>
  <c r="T1662" i="31"/>
  <c r="T2022" i="31"/>
  <c r="T818" i="31"/>
  <c r="S1458" i="31"/>
  <c r="T1219" i="31"/>
  <c r="R2133" i="31"/>
  <c r="S2132" i="31" s="1"/>
  <c r="S1773" i="31"/>
  <c r="S1930" i="31"/>
  <c r="S2313" i="31"/>
  <c r="T2313" i="31" s="1"/>
  <c r="A98" i="31"/>
  <c r="A102" i="31" s="1"/>
  <c r="A107" i="31" s="1"/>
  <c r="A114" i="31" s="1"/>
  <c r="A120" i="31" s="1"/>
  <c r="A126" i="31" s="1"/>
  <c r="A129" i="31" s="1"/>
  <c r="A132" i="31" s="1"/>
  <c r="A139" i="31" s="1"/>
  <c r="A145" i="31" s="1"/>
  <c r="A148" i="31" s="1"/>
  <c r="A151" i="31" s="1"/>
  <c r="A158" i="31" s="1"/>
  <c r="A162" i="31" s="1"/>
  <c r="A167" i="31" s="1"/>
  <c r="A173" i="31" s="1"/>
  <c r="A178" i="31" s="1"/>
  <c r="A181" i="31" s="1"/>
  <c r="A184" i="31" s="1"/>
  <c r="A189" i="31" s="1"/>
  <c r="A192" i="31" s="1"/>
  <c r="A195" i="31" s="1"/>
  <c r="A200" i="31" s="1"/>
  <c r="A203" i="31" s="1"/>
  <c r="A206" i="31" s="1"/>
  <c r="A212" i="31" s="1"/>
  <c r="A215" i="31" s="1"/>
  <c r="A218" i="31" s="1"/>
  <c r="A225" i="31" s="1"/>
  <c r="A229" i="31" s="1"/>
  <c r="A232" i="31" s="1"/>
  <c r="A235" i="31" s="1"/>
  <c r="A238" i="31" s="1"/>
  <c r="A241" i="31" s="1"/>
  <c r="A247" i="31" s="1"/>
  <c r="A250" i="31" s="1"/>
  <c r="A253" i="31" s="1"/>
  <c r="A257" i="31" s="1"/>
  <c r="A260" i="31" s="1"/>
  <c r="A263" i="31" s="1"/>
  <c r="A266" i="31" s="1"/>
  <c r="A269" i="31" s="1"/>
  <c r="A272" i="31" s="1"/>
  <c r="A276" i="31" s="1"/>
  <c r="A279" i="31" s="1"/>
  <c r="A282" i="31" s="1"/>
  <c r="A285" i="31" s="1"/>
  <c r="A293" i="31" s="1"/>
  <c r="A298" i="31" s="1"/>
  <c r="A303" i="31" s="1"/>
  <c r="A308" i="31" s="1"/>
  <c r="A311" i="31" s="1"/>
  <c r="A321" i="31" s="1"/>
  <c r="A84" i="31"/>
  <c r="A88" i="31" s="1"/>
  <c r="T2209" i="31"/>
  <c r="S1625" i="31"/>
  <c r="T63" i="31"/>
  <c r="R482" i="31"/>
  <c r="S481" i="31" s="1"/>
  <c r="S691" i="31"/>
  <c r="R815" i="31"/>
  <c r="S814" i="31" s="1"/>
  <c r="T814" i="31" s="1"/>
  <c r="R547" i="31"/>
  <c r="S546" i="31" s="1"/>
  <c r="R398" i="31"/>
  <c r="R516" i="31"/>
  <c r="S515" i="31" s="1"/>
  <c r="S1317" i="31"/>
  <c r="T1317" i="31" s="1"/>
  <c r="T2046" i="31"/>
  <c r="T1939" i="31"/>
  <c r="R2346" i="31"/>
  <c r="S2345" i="31" s="1"/>
  <c r="T2290" i="31"/>
  <c r="T940" i="31"/>
  <c r="T1246" i="31"/>
  <c r="T1076" i="31"/>
  <c r="S2193" i="31"/>
  <c r="S2274" i="31"/>
  <c r="T660" i="31"/>
  <c r="R716" i="31"/>
  <c r="S715" i="31" s="1"/>
  <c r="S724" i="31"/>
  <c r="T1207" i="31"/>
  <c r="T978" i="31"/>
  <c r="S889" i="31"/>
  <c r="T129" i="31"/>
  <c r="T23" i="31"/>
  <c r="T132" i="31"/>
  <c r="T215" i="31"/>
  <c r="S397" i="31"/>
  <c r="T126" i="31"/>
  <c r="R461" i="31"/>
  <c r="S460" i="31" s="1"/>
  <c r="R506" i="31"/>
  <c r="S505" i="31" s="1"/>
  <c r="T2041" i="31"/>
  <c r="R1632" i="31"/>
  <c r="S1631" i="31" s="1"/>
  <c r="T1838" i="31"/>
  <c r="R85" i="31"/>
  <c r="S84" i="31" s="1"/>
  <c r="T53" i="31"/>
  <c r="S1658" i="31"/>
  <c r="S427" i="31"/>
  <c r="S873" i="31"/>
  <c r="S1439" i="31"/>
  <c r="T69" i="31"/>
  <c r="R2328" i="31"/>
  <c r="S2327" i="31" s="1"/>
  <c r="T2010" i="31"/>
  <c r="T2068" i="31" s="1"/>
  <c r="T969" i="31"/>
  <c r="R848" i="31"/>
  <c r="S847" i="31" s="1"/>
  <c r="T772" i="31"/>
  <c r="T687" i="31"/>
  <c r="R594" i="31"/>
  <c r="S593" i="31" s="1"/>
  <c r="T593" i="31" s="1"/>
  <c r="S526" i="31"/>
  <c r="T526" i="31" s="1"/>
  <c r="R467" i="31"/>
  <c r="S466" i="31" s="1"/>
  <c r="R370" i="31"/>
  <c r="S369" i="31" s="1"/>
  <c r="R103" i="31"/>
  <c r="S102" i="31" s="1"/>
  <c r="T564" i="31"/>
  <c r="T1597" i="31"/>
  <c r="T1496" i="31"/>
  <c r="T1439" i="31"/>
  <c r="T1552" i="31"/>
  <c r="T765" i="31"/>
  <c r="T847" i="31"/>
  <c r="T851" i="31" s="1"/>
  <c r="T1324" i="31"/>
  <c r="T1345" i="31"/>
  <c r="T2255" i="31"/>
  <c r="T1915" i="31"/>
  <c r="T1841" i="31"/>
  <c r="T532" i="31"/>
  <c r="T1442" i="31"/>
  <c r="T1389" i="31"/>
  <c r="T1895" i="31"/>
  <c r="T1161" i="31"/>
  <c r="T1311" i="31"/>
  <c r="T1783" i="31"/>
  <c r="T114" i="31"/>
  <c r="T793" i="31"/>
  <c r="T711" i="31"/>
  <c r="T1474" i="31"/>
  <c r="T1308" i="31"/>
  <c r="T2197" i="31"/>
  <c r="T2243" i="31"/>
  <c r="T1740" i="31"/>
  <c r="T167" i="31"/>
  <c r="T753" i="31"/>
  <c r="T1769" i="31"/>
  <c r="T1484" i="31"/>
  <c r="T1292" i="31"/>
  <c r="T649" i="31"/>
  <c r="T451" i="31"/>
  <c r="T2205" i="31"/>
  <c r="T656" i="31"/>
  <c r="T835" i="31"/>
  <c r="T2213" i="31"/>
  <c r="T1930" i="31"/>
  <c r="T441" i="31"/>
  <c r="T2217" i="31"/>
  <c r="T1901" i="31"/>
  <c r="T1745" i="31"/>
  <c r="T2175" i="31"/>
  <c r="T587" i="31"/>
  <c r="T385" i="31"/>
  <c r="T460" i="31"/>
  <c r="T139" i="31"/>
  <c r="T826" i="31"/>
  <c r="T1327" i="31"/>
  <c r="T1151" i="31"/>
  <c r="T694" i="31"/>
  <c r="T1764" i="31"/>
  <c r="T158" i="31"/>
  <c r="T703" i="31"/>
  <c r="T362" i="31"/>
  <c r="T2295" i="31"/>
  <c r="T1717" i="31"/>
  <c r="T98" i="31"/>
  <c r="T303" i="31"/>
  <c r="T733" i="31"/>
  <c r="T769" i="31"/>
  <c r="T1705" i="31"/>
  <c r="T1515" i="31"/>
  <c r="T2140" i="31"/>
  <c r="T2137" i="31"/>
  <c r="T2305" i="31"/>
  <c r="T1397" i="31"/>
  <c r="T1797" i="31"/>
  <c r="T102" i="31"/>
  <c r="T736" i="31"/>
  <c r="T546" i="31"/>
  <c r="T1631" i="31"/>
  <c r="T1779" i="31"/>
  <c r="T446" i="31"/>
  <c r="T1500" i="31"/>
  <c r="T1446" i="31"/>
  <c r="T1602" i="31"/>
  <c r="T1393" i="31"/>
  <c r="T1666" i="31"/>
  <c r="T1925" i="31"/>
  <c r="T537" i="31"/>
  <c r="T757" i="31"/>
  <c r="T551" i="31"/>
  <c r="T559" i="31"/>
  <c r="T715" i="31"/>
  <c r="T541" i="31"/>
  <c r="T1304" i="31"/>
  <c r="T1371" i="31"/>
  <c r="T1436" i="31"/>
  <c r="T1848" i="31"/>
  <c r="R746" i="31"/>
  <c r="S745" i="31" s="1"/>
  <c r="R576" i="31"/>
  <c r="S575" i="31" s="1"/>
  <c r="T1041" i="31"/>
  <c r="T1349" i="31"/>
  <c r="T1458" i="31"/>
  <c r="T1361" i="31"/>
  <c r="T1314" i="31"/>
  <c r="T2019" i="31"/>
  <c r="T1731" i="31"/>
  <c r="R1823" i="31"/>
  <c r="S1822" i="31" s="1"/>
  <c r="T902" i="31"/>
  <c r="T378" i="31"/>
  <c r="S1466" i="31"/>
  <c r="T1334" i="31"/>
  <c r="T1521" i="31"/>
  <c r="S1918" i="31"/>
  <c r="S2225" i="31"/>
  <c r="T1353" i="31"/>
  <c r="T1911" i="31"/>
  <c r="T1906" i="31"/>
  <c r="T2269" i="31"/>
  <c r="T1754" i="31"/>
  <c r="T953" i="31"/>
  <c r="T1776" i="31"/>
  <c r="T2221" i="31"/>
  <c r="T2153" i="31"/>
  <c r="T606" i="31"/>
  <c r="R497" i="31"/>
  <c r="S496" i="31" s="1"/>
  <c r="T1282" i="31"/>
  <c r="T1197" i="31"/>
  <c r="T1622" i="31"/>
  <c r="S412" i="31"/>
  <c r="T1071" i="31"/>
  <c r="T1226" i="31"/>
  <c r="T1157" i="31"/>
  <c r="T1587" i="31"/>
  <c r="T1610" i="31"/>
  <c r="T466" i="31"/>
  <c r="T206" i="31"/>
  <c r="T218" i="31"/>
  <c r="T1101" i="31"/>
  <c r="R730" i="31"/>
  <c r="S729" i="31" s="1"/>
  <c r="T831" i="31"/>
  <c r="T311" i="31"/>
  <c r="T806" i="31"/>
  <c r="T1557" i="31"/>
  <c r="T1524" i="31"/>
  <c r="T2337" i="31"/>
  <c r="T1800" i="31"/>
  <c r="T120" i="31"/>
  <c r="T1357" i="31"/>
  <c r="S877" i="31"/>
  <c r="T481" i="31"/>
  <c r="T1478" i="31"/>
  <c r="S2280" i="31"/>
  <c r="T1955" i="31"/>
  <c r="T2345" i="31"/>
  <c r="T1727" i="31"/>
  <c r="T1750" i="31"/>
  <c r="T2235" i="31"/>
  <c r="T1029" i="31"/>
  <c r="T724" i="31"/>
  <c r="R185" i="31"/>
  <c r="S184" i="31" s="1"/>
  <c r="S475" i="31"/>
  <c r="T49" i="31"/>
  <c r="S634" i="31"/>
  <c r="T470" i="31"/>
  <c r="R610" i="31"/>
  <c r="S609" i="31" s="1"/>
  <c r="T355" i="31"/>
  <c r="T893" i="31"/>
  <c r="T1032" i="31"/>
  <c r="T1616" i="31"/>
  <c r="T2114" i="31"/>
  <c r="R1804" i="31"/>
  <c r="S1803" i="31" s="1"/>
  <c r="S2340" i="31"/>
  <c r="T1320" i="31"/>
  <c r="T151" i="31"/>
  <c r="T455" i="31"/>
  <c r="T272" i="31"/>
  <c r="T486" i="31"/>
  <c r="T1053" i="31"/>
  <c r="T1086" i="31"/>
  <c r="T2061" i="31"/>
  <c r="T505" i="31"/>
  <c r="T192" i="31"/>
  <c r="R670" i="31"/>
  <c r="S669" i="31" s="1"/>
  <c r="T1582" i="31"/>
  <c r="T145" i="31"/>
  <c r="T1628" i="31"/>
  <c r="R242" i="31"/>
  <c r="S241" i="31" s="1"/>
  <c r="T45" i="31"/>
  <c r="T437" i="31"/>
  <c r="S1035" i="31"/>
  <c r="T162" i="31"/>
  <c r="T276" i="31"/>
  <c r="T665" i="31"/>
  <c r="S682" i="31"/>
  <c r="T570" i="31"/>
  <c r="T777" i="31"/>
  <c r="T1202" i="31"/>
  <c r="T1243" i="31"/>
  <c r="T1723" i="31"/>
  <c r="R2319" i="31"/>
  <c r="S2318" i="31" s="1"/>
  <c r="R2158" i="31"/>
  <c r="S2157" i="31" s="1"/>
  <c r="T2187" i="31"/>
  <c r="T810" i="31"/>
  <c r="T1567" i="31"/>
  <c r="T1572" i="31"/>
  <c r="T1607" i="31"/>
  <c r="T1642" i="31"/>
  <c r="T2201" i="31"/>
  <c r="T1757" i="31"/>
  <c r="T1883" i="31"/>
  <c r="T1492" i="31"/>
  <c r="T2132" i="31"/>
  <c r="R418" i="31"/>
  <c r="S417" i="31" s="1"/>
  <c r="T369" i="31"/>
  <c r="T1382" i="31"/>
  <c r="T189" i="31"/>
  <c r="R625" i="31"/>
  <c r="S624" i="31" s="1"/>
  <c r="T1038" i="31"/>
  <c r="T921" i="31"/>
  <c r="T1432" i="31"/>
  <c r="T1341" i="31"/>
  <c r="R1761" i="31"/>
  <c r="S1760" i="31" s="1"/>
  <c r="T88" i="31"/>
  <c r="T397" i="31"/>
  <c r="T1049" i="31"/>
  <c r="T1337" i="31"/>
  <c r="T247" i="31"/>
  <c r="T881" i="31"/>
  <c r="T1231" i="31"/>
  <c r="T1518" i="31"/>
  <c r="T1819" i="31"/>
  <c r="T2167" i="31"/>
  <c r="T491" i="31"/>
  <c r="T348" i="31"/>
  <c r="T232" i="31"/>
  <c r="T173" i="31"/>
  <c r="S582" i="31"/>
  <c r="T308" i="31"/>
  <c r="T873" i="31"/>
  <c r="R790" i="31"/>
  <c r="S789" i="31" s="1"/>
  <c r="R618" i="31"/>
  <c r="S617" i="31" s="1"/>
  <c r="R786" i="31"/>
  <c r="S785" i="31" s="1"/>
  <c r="T1021" i="31"/>
  <c r="S802" i="31"/>
  <c r="T974" i="31"/>
  <c r="T1871" i="31"/>
  <c r="T1619" i="31"/>
  <c r="T1376" i="31"/>
  <c r="S1651" i="31"/>
  <c r="R1789" i="31"/>
  <c r="S1788" i="31" s="1"/>
  <c r="T510" i="31"/>
  <c r="T402" i="31"/>
  <c r="T1488" i="31"/>
  <c r="T956" i="31"/>
  <c r="T1450" i="31"/>
  <c r="T1711" i="31"/>
  <c r="T2127" i="31"/>
  <c r="T1889" i="31"/>
  <c r="T698" i="31"/>
  <c r="T58" i="31"/>
  <c r="T1773" i="31"/>
  <c r="T1592" i="31"/>
  <c r="S677" i="31"/>
  <c r="T602" i="31"/>
  <c r="R424" i="31"/>
  <c r="S423" i="31" s="1"/>
  <c r="T365" i="31"/>
  <c r="T1025" i="31"/>
  <c r="T1127" i="31"/>
  <c r="S1654" i="31"/>
  <c r="T1921" i="31"/>
  <c r="T1832" i="31"/>
  <c r="T78" i="31"/>
  <c r="R409" i="31"/>
  <c r="S408" i="31" s="1"/>
  <c r="S432" i="31"/>
  <c r="T1300" i="31"/>
  <c r="T1122" i="31"/>
  <c r="T1258" i="31" s="1"/>
  <c r="T1005" i="31"/>
  <c r="T2109" i="31"/>
  <c r="T1736" i="31"/>
  <c r="T691" i="31" l="1"/>
  <c r="T889" i="31"/>
  <c r="T2274" i="31"/>
  <c r="T515" i="31"/>
  <c r="T427" i="31"/>
  <c r="T1658" i="31"/>
  <c r="T2193" i="31"/>
  <c r="T392" i="31"/>
  <c r="T1625" i="31"/>
  <c r="T84" i="31"/>
  <c r="T94" i="31" s="1"/>
  <c r="T2327" i="31"/>
  <c r="T1415" i="31"/>
  <c r="T326" i="31"/>
  <c r="T110" i="31"/>
  <c r="T669" i="31"/>
  <c r="T408" i="31"/>
  <c r="T609" i="31"/>
  <c r="T221" i="31"/>
  <c r="T729" i="31"/>
  <c r="T1654" i="31"/>
  <c r="T624" i="31"/>
  <c r="T2318" i="31"/>
  <c r="T2340" i="31"/>
  <c r="T2225" i="31"/>
  <c r="T634" i="31"/>
  <c r="T785" i="31"/>
  <c r="T1803" i="31"/>
  <c r="T1918" i="31"/>
  <c r="T1962" i="31" s="1"/>
  <c r="T1035" i="31"/>
  <c r="T1113" i="31" s="1"/>
  <c r="T1260" i="31" s="1"/>
  <c r="T475" i="31"/>
  <c r="T412" i="31"/>
  <c r="T1676" i="31"/>
  <c r="T789" i="31"/>
  <c r="T184" i="31"/>
  <c r="T802" i="31"/>
  <c r="T2157" i="31"/>
  <c r="T2280" i="31"/>
  <c r="T135" i="31"/>
  <c r="T417" i="31"/>
  <c r="T617" i="31"/>
  <c r="T1788" i="31"/>
  <c r="T423" i="31"/>
  <c r="T432" i="31"/>
  <c r="T877" i="31"/>
  <c r="T982" i="31" s="1"/>
  <c r="T984" i="31" s="1"/>
  <c r="T1651" i="31"/>
  <c r="T241" i="31"/>
  <c r="T288" i="31" s="1"/>
  <c r="T1466" i="31"/>
  <c r="T1760" i="31"/>
  <c r="T1854" i="31" s="1"/>
  <c r="T582" i="31"/>
  <c r="T496" i="31"/>
  <c r="T575" i="31"/>
  <c r="T154" i="31"/>
  <c r="T677" i="31"/>
  <c r="T745" i="31"/>
  <c r="T1534" i="31"/>
  <c r="T682" i="31"/>
  <c r="T781" i="31" s="1"/>
  <c r="T1822" i="31"/>
  <c r="T2362" i="31" l="1"/>
  <c r="W984" i="31"/>
  <c r="W1260" i="31"/>
  <c r="T639" i="31"/>
  <c r="T555" i="31"/>
  <c r="T328" i="31"/>
  <c r="T840" i="31"/>
  <c r="T855" i="31" l="1"/>
  <c r="W855" i="31"/>
</calcChain>
</file>

<file path=xl/sharedStrings.xml><?xml version="1.0" encoding="utf-8"?>
<sst xmlns="http://schemas.openxmlformats.org/spreadsheetml/2006/main" count="3356" uniqueCount="942">
  <si>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</si>
  <si>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</si>
  <si>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</si>
  <si>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</si>
  <si>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</si>
  <si>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</si>
  <si>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</si>
  <si>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</si>
  <si>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</si>
  <si>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</si>
  <si>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</si>
  <si>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</si>
  <si>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</si>
  <si>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</si>
  <si>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</si>
  <si>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</si>
  <si>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</si>
  <si>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</si>
  <si>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</si>
  <si>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</si>
  <si>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</si>
  <si>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</si>
  <si>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</si>
  <si>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</si>
  <si>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</si>
  <si>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</si>
  <si>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100մ</t>
  </si>
  <si>
    <t>Ընդամենը</t>
  </si>
  <si>
    <t>մ</t>
  </si>
  <si>
    <t>ի.տ.</t>
  </si>
  <si>
    <t>հատ</t>
  </si>
  <si>
    <t>Ընդամենը նախահաշվով</t>
  </si>
  <si>
    <t>Ջրամատակարարում և կոյուղի</t>
  </si>
  <si>
    <t>100հատ</t>
  </si>
  <si>
    <t>Էլեկտրալուսավորություն և էլեկտրաուժային մաս</t>
  </si>
  <si>
    <t>úµÛ»ÏïÇ ³Ýí³ÝáõÙÁ -</t>
  </si>
  <si>
    <t>Հրդեհային ազդահարում</t>
  </si>
  <si>
    <t>Ц10-742-1</t>
  </si>
  <si>
    <t>0,059</t>
  </si>
  <si>
    <t>Ц10-742-2</t>
  </si>
  <si>
    <t>Ընդունիչ հսկիչ սարք Сигнал-20</t>
  </si>
  <si>
    <t>0,004</t>
  </si>
  <si>
    <t>Ц10-377-13</t>
  </si>
  <si>
    <t>0,15</t>
  </si>
  <si>
    <t>Ц10-744-6</t>
  </si>
  <si>
    <t>0,003</t>
  </si>
  <si>
    <t>Ц10-742-6</t>
  </si>
  <si>
    <t>0,012</t>
  </si>
  <si>
    <t>Ц10-743-1</t>
  </si>
  <si>
    <t>Ц8-400-1</t>
  </si>
  <si>
    <t>Ц8-417-1</t>
  </si>
  <si>
    <t>կոմպլեկտ</t>
  </si>
  <si>
    <t>Օդափոխոթյուն</t>
  </si>
  <si>
    <t>Հողային աշխատանքներ</t>
  </si>
  <si>
    <t>E1-1581</t>
  </si>
  <si>
    <t>III կարգի գրունտի մշակում էքսկավատորով բարձելով ավտոինքնաթափեր</t>
  </si>
  <si>
    <t>1000մ3</t>
  </si>
  <si>
    <t>22-3</t>
  </si>
  <si>
    <t>E1-996</t>
  </si>
  <si>
    <t>100մ3</t>
  </si>
  <si>
    <t>85-3</t>
  </si>
  <si>
    <t>C310-15</t>
  </si>
  <si>
    <t>տ</t>
  </si>
  <si>
    <t>E1-1637</t>
  </si>
  <si>
    <t>Գրունտի ետլիցք</t>
  </si>
  <si>
    <t>31-5</t>
  </si>
  <si>
    <t>E11-6</t>
  </si>
  <si>
    <t>մ3</t>
  </si>
  <si>
    <t>1-6</t>
  </si>
  <si>
    <t>բազալտե խիճ 20-40մմ</t>
  </si>
  <si>
    <t>բազալտե խիճ 5-10մմ</t>
  </si>
  <si>
    <t>E6-1-2</t>
  </si>
  <si>
    <t>1-1</t>
  </si>
  <si>
    <t>ծանր բետոն B-12.5</t>
  </si>
  <si>
    <t>Ե/Բ միաձույլ ժապավենային հիմքերի իրականացում B-25 դասի բետոնով</t>
  </si>
  <si>
    <t>ծանր բետոն B-25 դասի</t>
  </si>
  <si>
    <t>կողապատում</t>
  </si>
  <si>
    <t>մ2</t>
  </si>
  <si>
    <t>տախտակներ</t>
  </si>
  <si>
    <t>C124-3</t>
  </si>
  <si>
    <t>Ամրան A500C դասի</t>
  </si>
  <si>
    <t>C124-1</t>
  </si>
  <si>
    <t>Ամրան Ac1 դասի</t>
  </si>
  <si>
    <t>էլեկտրոդներ</t>
  </si>
  <si>
    <t>կգ</t>
  </si>
  <si>
    <t>շին. հեղյուս</t>
  </si>
  <si>
    <t>E6-109-4</t>
  </si>
  <si>
    <t>Ե/Բ միաձույլ սյուների իրականացում B-25 դասի բետոնով</t>
  </si>
  <si>
    <t>12-7</t>
  </si>
  <si>
    <t>վահանային կողապատում</t>
  </si>
  <si>
    <t>E6-161-4</t>
  </si>
  <si>
    <t>Ե/Բ միաձույլ պարզունակների իրականացում B-25 դասի բետոնով</t>
  </si>
  <si>
    <t>15-2</t>
  </si>
  <si>
    <t>E6-83</t>
  </si>
  <si>
    <t>Ներդիր դետալների տեղադրում 80x80x10</t>
  </si>
  <si>
    <t>9-7</t>
  </si>
  <si>
    <t>ներդիրներ</t>
  </si>
  <si>
    <t>Բազալտե խճի շերտ տոփանումով</t>
  </si>
  <si>
    <t>E6-16-4</t>
  </si>
  <si>
    <t>1-16</t>
  </si>
  <si>
    <t>ծանր բետոն B-12.5 դասի</t>
  </si>
  <si>
    <t>Ծածկի սալեր</t>
  </si>
  <si>
    <t>E6-173-4</t>
  </si>
  <si>
    <t>16-1</t>
  </si>
  <si>
    <t>E8-140</t>
  </si>
  <si>
    <t>15-1</t>
  </si>
  <si>
    <t>խ.բետոնե բլոկներ</t>
  </si>
  <si>
    <t>ցեմենտային շաղախ</t>
  </si>
  <si>
    <t>E8-59</t>
  </si>
  <si>
    <t>Պատի շարվածքի  ամրանավորում</t>
  </si>
  <si>
    <t>7-3</t>
  </si>
  <si>
    <t>կռվածք</t>
  </si>
  <si>
    <t>E6-170-4</t>
  </si>
  <si>
    <t>15-11</t>
  </si>
  <si>
    <t>Ամրան A500C դասի 12մմ</t>
  </si>
  <si>
    <t>E11-11</t>
  </si>
  <si>
    <t>1-11</t>
  </si>
  <si>
    <t>ծանր բետոն B15</t>
  </si>
  <si>
    <t>E27-22-1</t>
  </si>
  <si>
    <t>բազալտե խիճ 20-40մմ ֆրակցիայի</t>
  </si>
  <si>
    <t>7-4</t>
  </si>
  <si>
    <t>ջուր</t>
  </si>
  <si>
    <t>100մ2</t>
  </si>
  <si>
    <t>39-1,40-1</t>
  </si>
  <si>
    <t>E27-164-2</t>
  </si>
  <si>
    <t>Մանրահատիկ ասֆալտբետոնե ծածկույթի իրականացում 4սմ հաստությամբ</t>
  </si>
  <si>
    <t>մանրահատիկ ասֆալտբետոն</t>
  </si>
  <si>
    <t>ի.բ.</t>
  </si>
  <si>
    <t>Մետաղապլաստե պատուհան արտերկիր 60 մմ հաստ 4+4 մմ ապակեփաթեթով . Շագանակագույն բացվող</t>
  </si>
  <si>
    <t>Մետաղապլաստե պատուհան արտերկիր 60 մմ հաստ 4+4 մմ ապակեփաթեթով . Շագանակագու չբացվող</t>
  </si>
  <si>
    <t>Մետաղապլաստե պատուհան արտերկիր 60 մմ հաստ 4+4 մմ ապակեփաթեթով . Շագանակագույն չբացվող</t>
  </si>
  <si>
    <t>պատուհանագորգ</t>
  </si>
  <si>
    <t>գ.մ</t>
  </si>
  <si>
    <t>E10-105</t>
  </si>
  <si>
    <t>20-1</t>
  </si>
  <si>
    <t>ՄԴՖ փայտե կմախքով դռներ</t>
  </si>
  <si>
    <t>մետաղական կոնստրուկցիաներ-հարմարանքներ հավաքման համար</t>
  </si>
  <si>
    <t>Հատակներ</t>
  </si>
  <si>
    <t>E11-18</t>
  </si>
  <si>
    <t>3-1</t>
  </si>
  <si>
    <t>իզոգամ</t>
  </si>
  <si>
    <t>բիտում</t>
  </si>
  <si>
    <t>E11-55 E11-56 40</t>
  </si>
  <si>
    <t>Ցեմենտե հարթեցնող շերտի իրականացում 40մմ հաստությամբ</t>
  </si>
  <si>
    <t>8-1</t>
  </si>
  <si>
    <t>E11-55 E11-56 30</t>
  </si>
  <si>
    <t>Ցեմենտե հարթեցնող շերտի իրականացում 30մմ հաստությամբ</t>
  </si>
  <si>
    <t>E11-221-1</t>
  </si>
  <si>
    <t>Պրեսգրանիտե սալիկ</t>
  </si>
  <si>
    <t>30-7</t>
  </si>
  <si>
    <t>սոսինձ</t>
  </si>
  <si>
    <t>մեխեր</t>
  </si>
  <si>
    <t>E11-134</t>
  </si>
  <si>
    <t>Մետլախային խեցեսալիկ   6մմ</t>
  </si>
  <si>
    <t>20-3</t>
  </si>
  <si>
    <t>մետլախե կերամիկական սալիկներ</t>
  </si>
  <si>
    <t>Սալիկի սոսինձ</t>
  </si>
  <si>
    <t>E11-201</t>
  </si>
  <si>
    <t>վինիլային հատակ /հախահիմքի սոսինձի շրիշակի և լարի հետ միասին/</t>
  </si>
  <si>
    <t>28-1</t>
  </si>
  <si>
    <t>վինիլային հատակ</t>
  </si>
  <si>
    <t>E11-252</t>
  </si>
  <si>
    <t>36-3</t>
  </si>
  <si>
    <t>պրեսգրանիտե  սալիկներ</t>
  </si>
  <si>
    <t>Տանիք</t>
  </si>
  <si>
    <t>E12-289</t>
  </si>
  <si>
    <t>9-6</t>
  </si>
  <si>
    <t>Հարդարման աշխատանքներ</t>
  </si>
  <si>
    <t>Պատերի  սվաղ ցեմենտային շաղախով</t>
  </si>
  <si>
    <t>E15-250-1</t>
  </si>
  <si>
    <t>Պատերի սվաղ գաջե շաղախով</t>
  </si>
  <si>
    <t>գաջ</t>
  </si>
  <si>
    <t>1-АР15-55У-5</t>
  </si>
  <si>
    <t>E15-664</t>
  </si>
  <si>
    <t>Պատերի լատեքսային ներկում</t>
  </si>
  <si>
    <t>168-7</t>
  </si>
  <si>
    <t>մածիկ</t>
  </si>
  <si>
    <t>լատեքսային ներկ</t>
  </si>
  <si>
    <t>E15-665</t>
  </si>
  <si>
    <t>Առաստաղի լատեքսային ներկում</t>
  </si>
  <si>
    <t>168-8</t>
  </si>
  <si>
    <t>E15-82</t>
  </si>
  <si>
    <t>Պատերի կերամիկական սալիկապատում</t>
  </si>
  <si>
    <t>14-1</t>
  </si>
  <si>
    <t>կերամիկական  սալիկ</t>
  </si>
  <si>
    <t>E34-389 k0.5</t>
  </si>
  <si>
    <t>պլասմասե կախովի առաստաղ</t>
  </si>
  <si>
    <t>66-1</t>
  </si>
  <si>
    <t>պրոֆիլ</t>
  </si>
  <si>
    <t>ինքնահատող ցինկապատ պտուտակ</t>
  </si>
  <si>
    <t>ցինկապատ կռվածք</t>
  </si>
  <si>
    <t>E10-289</t>
  </si>
  <si>
    <t>58-2</t>
  </si>
  <si>
    <t>պրոֆիլներ</t>
  </si>
  <si>
    <t>ներկարարական անկյունակներ</t>
  </si>
  <si>
    <t>գծ.մ.</t>
  </si>
  <si>
    <t>E10-249</t>
  </si>
  <si>
    <t>փրփրապլաստե քիվեր</t>
  </si>
  <si>
    <t>գ.մ.</t>
  </si>
  <si>
    <t>51-2</t>
  </si>
  <si>
    <t>Արտաքին հարդարման աշխատանքներ</t>
  </si>
  <si>
    <t>E15-300 15-304</t>
  </si>
  <si>
    <t xml:space="preserve"> Ց/Ա շաղախ</t>
  </si>
  <si>
    <t>60-3</t>
  </si>
  <si>
    <t>E15-521</t>
  </si>
  <si>
    <t>Արտաքին պատերի ներկում Ճակատային ներկով</t>
  </si>
  <si>
    <t>156-2</t>
  </si>
  <si>
    <t>Ճակատային ներկ</t>
  </si>
  <si>
    <t>E15-18</t>
  </si>
  <si>
    <t>E11-500</t>
  </si>
  <si>
    <t>АР-20-1</t>
  </si>
  <si>
    <t xml:space="preserve"> բազալտե սալեր</t>
  </si>
  <si>
    <t>Արտաքին աստիճանավանդակ</t>
  </si>
  <si>
    <t>Թեքահարթակի երեսպատում բազալտե 40 մմ սալերով</t>
  </si>
  <si>
    <t>E20-786</t>
  </si>
  <si>
    <t>կոմպ</t>
  </si>
  <si>
    <t xml:space="preserve">Օդի ներածող ագրեգատ  էլեկտրական տաքացուցիչով TA-2000EL </t>
  </si>
  <si>
    <t>7-1</t>
  </si>
  <si>
    <t>E20-115</t>
  </si>
  <si>
    <t>1-2</t>
  </si>
  <si>
    <t>ամրակապեր</t>
  </si>
  <si>
    <t>E20-405</t>
  </si>
  <si>
    <t>E26-47</t>
  </si>
  <si>
    <t>10-2</t>
  </si>
  <si>
    <t>մետաղալար</t>
  </si>
  <si>
    <t>E16-34</t>
  </si>
  <si>
    <t>6-2</t>
  </si>
  <si>
    <t>ՆԵՐՔԻՆ ՋՐԱՄԱՏԱԿԱՐԱՐՈՒՄ</t>
  </si>
  <si>
    <t>E46-50</t>
  </si>
  <si>
    <t>18-8</t>
  </si>
  <si>
    <t>12-2</t>
  </si>
  <si>
    <t>E15-613</t>
  </si>
  <si>
    <t>պողպատե պատյանի յուղաներկում հակաքայքայիչ ներկով երկու շերտով</t>
  </si>
  <si>
    <t>164-7</t>
  </si>
  <si>
    <t>յուղաներկ</t>
  </si>
  <si>
    <t>E16-223</t>
  </si>
  <si>
    <t>23-1</t>
  </si>
  <si>
    <t>E16-263</t>
  </si>
  <si>
    <t>E16-262</t>
  </si>
  <si>
    <t>24-2</t>
  </si>
  <si>
    <t>Պոլիպրոպիլենե խողովակ D 20x2.8</t>
  </si>
  <si>
    <t xml:space="preserve">Փական  պողպատե D=15 մմ._x000D_
</t>
  </si>
  <si>
    <t>E17-38</t>
  </si>
  <si>
    <t>լրակազմ</t>
  </si>
  <si>
    <t>2</t>
  </si>
  <si>
    <t>E17-53</t>
  </si>
  <si>
    <t>Լվացարանի խառնարան</t>
  </si>
  <si>
    <t>3-3</t>
  </si>
  <si>
    <t xml:space="preserve">խառնարան_x000D_
</t>
  </si>
  <si>
    <t>E16-209</t>
  </si>
  <si>
    <t>տեղ</t>
  </si>
  <si>
    <t>Համակարգի փորձարկում, լվացում և ախտահանում</t>
  </si>
  <si>
    <t>22</t>
  </si>
  <si>
    <t>E16-154</t>
  </si>
  <si>
    <t>Գնդային  փական DN20</t>
  </si>
  <si>
    <t>12-1-3</t>
  </si>
  <si>
    <t>ՆԵՐՔԻՆ ԿՈՅՈՒՂՒ</t>
  </si>
  <si>
    <t>E22-119</t>
  </si>
  <si>
    <t>8-3</t>
  </si>
  <si>
    <t>Պոլիէթիլենե խողովակ d=110 մմ</t>
  </si>
  <si>
    <t>E16-33</t>
  </si>
  <si>
    <t>6-1</t>
  </si>
  <si>
    <t>Պոլիէթիլենե խողովակ d=50 մմ</t>
  </si>
  <si>
    <t>E17-22</t>
  </si>
  <si>
    <t>Լվացարանակոնք</t>
  </si>
  <si>
    <t>1-5</t>
  </si>
  <si>
    <t>E17-57</t>
  </si>
  <si>
    <t>Զուգարանակոնք լվացման տակառիկով</t>
  </si>
  <si>
    <t>4-1</t>
  </si>
  <si>
    <t>Պլաստմասե ձևավոր մասեր d=110 մմ</t>
  </si>
  <si>
    <t>E16-220</t>
  </si>
  <si>
    <t>Համակարգի փորձարկում</t>
  </si>
  <si>
    <t>12-1</t>
  </si>
  <si>
    <t>E16-261</t>
  </si>
  <si>
    <t>E46-54</t>
  </si>
  <si>
    <t>19-4</t>
  </si>
  <si>
    <t>E46-43</t>
  </si>
  <si>
    <t>18-1</t>
  </si>
  <si>
    <t>Ц8-572-1</t>
  </si>
  <si>
    <t>Ц8-525-2</t>
  </si>
  <si>
    <t>Ц8-593-1</t>
  </si>
  <si>
    <t>Ц8-604-1</t>
  </si>
  <si>
    <t xml:space="preserve">Լուսատու </t>
  </si>
  <si>
    <t>Ц8-591-5</t>
  </si>
  <si>
    <t>անջատիչ երկստեղնավոր</t>
  </si>
  <si>
    <t>Ц8-591-3</t>
  </si>
  <si>
    <t>Ц8-591-7</t>
  </si>
  <si>
    <t>Վարդակ երբևեռ  10Ա հողանցիչով</t>
  </si>
  <si>
    <t>Վարդակ երբևեռ հողանցիչով 10Ա</t>
  </si>
  <si>
    <t>Տուփ անջատիչների և վարդակների համար</t>
  </si>
  <si>
    <t>Ц8-402-2</t>
  </si>
  <si>
    <t>Ц8-417-3</t>
  </si>
  <si>
    <t>9-4</t>
  </si>
  <si>
    <t>C310-13</t>
  </si>
  <si>
    <t>E1-1545</t>
  </si>
  <si>
    <t>11-9</t>
  </si>
  <si>
    <t>E1-1587</t>
  </si>
  <si>
    <t>22-9</t>
  </si>
  <si>
    <t>E23-1</t>
  </si>
  <si>
    <t>Նախապատրաստական շերտ խրամուղում ավազի_x000D_
 շերտով 10 սմ. հաստությամբ</t>
  </si>
  <si>
    <t>ավազ</t>
  </si>
  <si>
    <t>E22-121</t>
  </si>
  <si>
    <t>8-5</t>
  </si>
  <si>
    <t xml:space="preserve">Կոյուղու պոլիէթիլենե գոֆրեաձև խողովակներ D 160 СЛ_x000D_
</t>
  </si>
  <si>
    <t>Կոյուղու ∅1000հորի բետոնե նախապատրաստական շերտ</t>
  </si>
  <si>
    <t>ծանր բետոն B7.5</t>
  </si>
  <si>
    <t>E23-109</t>
  </si>
  <si>
    <t>ամրան</t>
  </si>
  <si>
    <t>Դիտահորի մաս ∅ 1000x1200 (h)</t>
  </si>
  <si>
    <t>Դիտահորի մաս ∅ 400 (h)</t>
  </si>
  <si>
    <t>Դիտահորի մաս ∅ 400</t>
  </si>
  <si>
    <t>Դիտահորի ծածկի սալ</t>
  </si>
  <si>
    <t>E23-157</t>
  </si>
  <si>
    <t>Թուջե  Т տիպի մտոցի տեղադրում d= 700մմ</t>
  </si>
  <si>
    <t>Թուջե  Т տիպի մտոց</t>
  </si>
  <si>
    <t>Մետաղական տարրեր հորերի սեյսմակայունության համար</t>
  </si>
  <si>
    <t>Մետաղական տարրեր</t>
  </si>
  <si>
    <t>E9-46</t>
  </si>
  <si>
    <t>Մետաղական աստիճանների տեղադրում</t>
  </si>
  <si>
    <t>Մետաղական աստիճաններ</t>
  </si>
  <si>
    <t>Մետաղական աստիճանների ներկում</t>
  </si>
  <si>
    <t>E23-155</t>
  </si>
  <si>
    <t>Միացում գոյություն ունեցող կոյուղուն</t>
  </si>
  <si>
    <t>22-1</t>
  </si>
  <si>
    <t>E1-1641</t>
  </si>
  <si>
    <t>Խրամուղու ետլիցք բուլդոզերով, տեղի  բնահողով</t>
  </si>
  <si>
    <t>31-9</t>
  </si>
  <si>
    <t>Ավելցուկային բնահողի տեղափոխում</t>
  </si>
  <si>
    <t>11-1</t>
  </si>
  <si>
    <t>E16-85</t>
  </si>
  <si>
    <t>E11-191</t>
  </si>
  <si>
    <t>Լամինատե հատակ</t>
  </si>
  <si>
    <t>27-5</t>
  </si>
  <si>
    <t>Լամինատ (շրիշակով, սպունգով)</t>
  </si>
  <si>
    <t xml:space="preserve">Ինքնահարթեցվող շերտ  </t>
  </si>
  <si>
    <t>Գրունտի քանդում III կարգի գրունտներում ձեռքով բարձելով ավտոինքնաթափեր</t>
  </si>
  <si>
    <t>Բետոնե նախապատրաստական շերտ B-7.5 դասի բետոնից</t>
  </si>
  <si>
    <t>ծանր բետոն B-7.5</t>
  </si>
  <si>
    <t>Բազալտե խճե շերտ տոփանումով</t>
  </si>
  <si>
    <t>E6-22-4</t>
  </si>
  <si>
    <t>Բուտաբետոնի իրականացում B-15 դասի բետոնից</t>
  </si>
  <si>
    <t>E6-21-4</t>
  </si>
  <si>
    <t>ծանր բետոն B-15 դասի</t>
  </si>
  <si>
    <t>խամքար</t>
  </si>
  <si>
    <t>Ե/Բ հիմքեր</t>
  </si>
  <si>
    <t>Ե/Բ միաձույլ հատակի սալ</t>
  </si>
  <si>
    <t>Ե/Բ միաձույլ սալի բետոնացում B-20 դասի բետոնից</t>
  </si>
  <si>
    <t>ծանր բետոն B-20 դասի</t>
  </si>
  <si>
    <t>Ե/Բ միաձույլ ծածկի սալի իրականացում B-25 դասի բետոնով  /+6.600 նիշ/</t>
  </si>
  <si>
    <t>Ե/Բ միաձույլ ծածկի սալի իրականացում B-25 դասի բետոնով  /աստիրճ/</t>
  </si>
  <si>
    <t>Արտաքին պատերի շար ցեմենտավազե.բլոկներով      200*200*400</t>
  </si>
  <si>
    <t>Փրփրապալստ</t>
  </si>
  <si>
    <t>Միջնորմերի  շար ցեմենտավազե.բլոկներով      100*200*400</t>
  </si>
  <si>
    <t xml:space="preserve">Գրունտի քանդում III կարգի գրունտներում ձեռքով </t>
  </si>
  <si>
    <t>Ե/Բ մհիմքերի իրականացում B-25 դասի բետոնով</t>
  </si>
  <si>
    <t>Էվակուացիոն աստիճան</t>
  </si>
  <si>
    <t>մետաղական կոնստրուկցիաներ</t>
  </si>
  <si>
    <t>Մետաղական կոնստրուկցիաների երկշերտ ներկում նիտրոներկով</t>
  </si>
  <si>
    <t>նիտրոներկ</t>
  </si>
  <si>
    <t>Մետաղապլաստե դոռ ապակեփաթեթով. Շագանակագույն</t>
  </si>
  <si>
    <t>Փայտե կմախքով, լամինացված ՄԴՖ դուռ
5հատ</t>
  </si>
  <si>
    <t xml:space="preserve">Մետաղապլաստե դոռ ապակեփաթեթով . Շագանակագույն , Արտերկիր 60 մմ
</t>
  </si>
  <si>
    <t xml:space="preserve">Հիդրոմեկուսացում իզոգամով </t>
  </si>
  <si>
    <t xml:space="preserve"> 1-ի հարկ 2</t>
  </si>
  <si>
    <t xml:space="preserve"> 1-ի հարկ 3</t>
  </si>
  <si>
    <t xml:space="preserve"> 1-ի հարկ 4</t>
  </si>
  <si>
    <t xml:space="preserve"> 1-ի հարկ 5</t>
  </si>
  <si>
    <t xml:space="preserve">Պրեսգրանիտե ծածկույթ  /աստիճանների/  </t>
  </si>
  <si>
    <t xml:space="preserve"> 1-ի հարկ 1</t>
  </si>
  <si>
    <t>Պրեսգրանիտե ծածկույթ    9մմ</t>
  </si>
  <si>
    <t>2-րդ  հարկ 1</t>
  </si>
  <si>
    <t>2-րդ  հարկ 2</t>
  </si>
  <si>
    <t>2-րդ  հարկ 3</t>
  </si>
  <si>
    <t>2-րդ  հարկ 4</t>
  </si>
  <si>
    <t>2-րդ  հարկ 5</t>
  </si>
  <si>
    <t>Շրիշակներ 9մմ  հաստ. պրեսգրանիտե  սալիկներից   100մմ  բարձրությամբ</t>
  </si>
  <si>
    <t>Աստիճանավանդակի Շրիշակներ 9մմ հաստ պրեսգրանիտե սալերից 150 մմ բարձրությամբ</t>
  </si>
  <si>
    <t>Աստիճանավանդակների  ալյումինե մետալիք բազրիքներ 90 սմ բարձրությամբ</t>
  </si>
  <si>
    <t>ալյումինե մետալիք բազրիքներ 90 սմ բարձրությամբ</t>
  </si>
  <si>
    <t>E7-738</t>
  </si>
  <si>
    <t xml:space="preserve">Պրեսգրանիտե ծածկույթ    8մմ /աստիճանների/  </t>
  </si>
  <si>
    <t>Ցեմենտե հարթեցնող շերտի իրականացում 20մմ հաստությամբ</t>
  </si>
  <si>
    <t>պենոպլեքս 100 մմ</t>
  </si>
  <si>
    <t>E10-70</t>
  </si>
  <si>
    <t>գլոցված մոտաղալար</t>
  </si>
  <si>
    <t>հակասեպտիկ մածուկ</t>
  </si>
  <si>
    <t>տոլ</t>
  </si>
  <si>
    <t>E10-201</t>
  </si>
  <si>
    <t>Փայտե կոնստրուկցիաների հրապաշտպանություն</t>
  </si>
  <si>
    <t>37-1</t>
  </si>
  <si>
    <t>ամոնիումի սուլֆատ</t>
  </si>
  <si>
    <t>նավթ</t>
  </si>
  <si>
    <t>ֆոսֆորաթթվի ամոնիում</t>
  </si>
  <si>
    <t>E10-209</t>
  </si>
  <si>
    <t>Փայտե կոնստրուկցիաների  հականեխիչ միջոցառումներ մածուկներով</t>
  </si>
  <si>
    <t>39-3</t>
  </si>
  <si>
    <t>E9-24</t>
  </si>
  <si>
    <t>Ծածկի  գունավոր պրոֆիլավոր թիթեղների մոնտաժում  КП-21-0,5мм</t>
  </si>
  <si>
    <t>E12-280</t>
  </si>
  <si>
    <t>տանիքի ցինկապատ թիթեղ 0.5մմ</t>
  </si>
  <si>
    <t>Գագաթնամասի և երդիկի գոգնոցների իրականացում գունավոր  թիթեղից 0.5մմ</t>
  </si>
  <si>
    <t>E12-279</t>
  </si>
  <si>
    <t>8-4</t>
  </si>
  <si>
    <t>հեղյուսներ և ամրացման էլեմենտներ</t>
  </si>
  <si>
    <t xml:space="preserve">Ցվիգ և Ջրհորդան հարթ գունավոր  ցինկապատ թիթեղից 0.5մմ </t>
  </si>
  <si>
    <t>հարթ ցինկապատ թիթեղ 0.5մմ</t>
  </si>
  <si>
    <t>8-191</t>
  </si>
  <si>
    <t>ջրհոս խողովակ</t>
  </si>
  <si>
    <t>ձագար</t>
  </si>
  <si>
    <t>ձունկ</t>
  </si>
  <si>
    <t>ջրհոս</t>
  </si>
  <si>
    <t xml:space="preserve">Ջրատարեր գունավոր  ցինկապատ թիթիղից      </t>
  </si>
  <si>
    <t>E10-71</t>
  </si>
  <si>
    <t>Երդիկ</t>
  </si>
  <si>
    <t xml:space="preserve">կախովի առաստաղ գիպսաստվարաթուղթ
</t>
  </si>
  <si>
    <t>գիպսաստվարաթուղթ</t>
  </si>
  <si>
    <t>1 -ն հարկ</t>
  </si>
  <si>
    <t>2-րդ հարկ</t>
  </si>
  <si>
    <t xml:space="preserve">Լամինատե հենակ 20 սմ
</t>
  </si>
  <si>
    <t xml:space="preserve">Ներքին շեպերի գաջե սվաղում
</t>
  </si>
  <si>
    <t xml:space="preserve">Ներքին շեպերի լատեքսային նեկում
</t>
  </si>
  <si>
    <t xml:space="preserve"> պլասմասե պատուհանագոգեր 25սմ</t>
  </si>
  <si>
    <t xml:space="preserve">Արտաքին շեպերի ց/ա սվաղ
</t>
  </si>
  <si>
    <t>տուֆե 30 մմ սալեր</t>
  </si>
  <si>
    <t xml:space="preserve">Բազալտե պատուհանագոգերի իրականացում 280x30
</t>
  </si>
  <si>
    <t>Բազալտե պատուհանագոգեր 280x30</t>
  </si>
  <si>
    <t>Զուգարաններում ՄՏՊ սպտիակ 60 մմ հաստ միջնորմների իրականացում /Բացվող/ H=2 մ</t>
  </si>
  <si>
    <t>Զուգարաններում ՄՏՊ սպտիակ 60 մմ հաստ միջնորմներ</t>
  </si>
  <si>
    <t xml:space="preserve">Զուգարաններում ՄՏՊ սպտիակ 60 մմ հաստ միջնորմների իրականացում /Չբացվող/ H= 2մ
</t>
  </si>
  <si>
    <t>Մետաղական Պաշտպանիչ ճաղավանդակի կոնստրուկցիաների տեղադրում</t>
  </si>
  <si>
    <t xml:space="preserve">Պլաստիկ տուփ                   OPU-2A Plastic box </t>
  </si>
  <si>
    <t xml:space="preserve">Պլաստիկ տուփ                   OPU-4 PW/Plastic box 
</t>
  </si>
  <si>
    <t xml:space="preserve">Պլաստիկ տուփ                   OPU-4 PW/Plastic box 
</t>
  </si>
  <si>
    <t>Պլաստիկ տուփ                   OPU-2A Plastic box</t>
  </si>
  <si>
    <t xml:space="preserve">Տրանսֆորմատր TR 40 VA/Transformer 230 
V/18 AC 
</t>
  </si>
  <si>
    <t xml:space="preserve">Գոտիների լայնացուցիչ CA-64 E/Zones expension
module </t>
  </si>
  <si>
    <t>Ծխի տվիչ Rubezh
 (ИП-212)</t>
  </si>
  <si>
    <t>Ջերմային  տվիչ Rubezh
ИП 212/101-18-А3R1</t>
  </si>
  <si>
    <t xml:space="preserve">Ներքին շչակ ОПОП 124-7
</t>
  </si>
  <si>
    <t>Ներքին շչակ ОПОП 124-7</t>
  </si>
  <si>
    <t xml:space="preserve">Վահանակի ղեկավարման ստեղնաշար С2000М
</t>
  </si>
  <si>
    <t>Վահանակի ղեկավարման ստեղնաշար С2000М</t>
  </si>
  <si>
    <t xml:space="preserve">Անտենա ANT-GSM-I
</t>
  </si>
  <si>
    <t>Անտենա ANT-GSM-I</t>
  </si>
  <si>
    <t>Հրդեհային ձեռքի սեղմակ 
Rubezh (ИП 513</t>
  </si>
  <si>
    <t xml:space="preserve">Սնուցման աղբյուր Рапан (12в 4а)
</t>
  </si>
  <si>
    <t>Սնուցման աղբյուր Рапан (12в 4а)</t>
  </si>
  <si>
    <t xml:space="preserve">Մարտկոց 6.5 A 12 V
</t>
  </si>
  <si>
    <t xml:space="preserve">Պլաստիկ մալուխուղի սպիտակ 12x7մմ գծային կտրվածքով IP 44, ISO9001:2000, EN 50085-2-1 ստանդարտներին 
համապատասխան /ինքնակպչուն/
</t>
  </si>
  <si>
    <t>Պլաստիկ մալուխուղի սպիտակ 12x7մմ գծային կտրվածքով IP 44, ISO9001:2000, EN 50085-2-1 ստանդարտներին 
համապատասխան /ինքնակպչուն/</t>
  </si>
  <si>
    <t xml:space="preserve">Պլաստիկ մալուխուղու համակցման կարի քողարկիչ սպիտակ 12x7 մմ գծային կտրվածքով IP 44, ISO 9001:2000,  EN 50085-2-1 ստանդարտներին համապատասխան
</t>
  </si>
  <si>
    <t xml:space="preserve">Պլաստիկ մալուխուղու ճակատի քողարկիչ սպիտակ12x7  մմ գծային կտրվածքով IP 44, ISO 9001:2000,  EN 50085-2-1 ստանդարտներին համապատասխան
</t>
  </si>
  <si>
    <t xml:space="preserve">Պլաստիկ մալուխուղու արտաքին անկյուն սպիտակ 12x7  մմ գծային կտրվածքով IP 44, ISO 9001:2000,  EN 50085-2-1 ստանդարտներին համապատասխան
</t>
  </si>
  <si>
    <t>Մալուխ 2*0.5</t>
  </si>
  <si>
    <t xml:space="preserve">Մալուխ 2*0.5
</t>
  </si>
  <si>
    <t>Մալուխ 2х0,75</t>
  </si>
  <si>
    <t>Մալուխ2х0,75</t>
  </si>
  <si>
    <t xml:space="preserve">Ծրագրային ապահովում
</t>
  </si>
  <si>
    <t>շուկա</t>
  </si>
  <si>
    <t>Հաղորդալար ППВ-3 1х1,5</t>
  </si>
  <si>
    <t>Ամրակապման ճարմանդ</t>
  </si>
  <si>
    <t xml:space="preserve">Միջնորմի մեջ անցքի բացում և փակում
</t>
  </si>
  <si>
    <t xml:space="preserve">Միջհարկային ծածկի մեջ անցքի բացում և փակում
</t>
  </si>
  <si>
    <t xml:space="preserve">Լուսավորության  վահանակ մուտքային 25Ա եռաֆազ,խմբային 6x16Ա միաֆազ ավտոմատ անջատիչներով, </t>
  </si>
  <si>
    <t xml:space="preserve">ՈՒժային  վահանակ </t>
  </si>
  <si>
    <t xml:space="preserve">Լուսատու լյումինեսցենտային լամպով 2x36Վտ
</t>
  </si>
  <si>
    <t>Լուսատու լյումինեսցենտային լամպով 2x36Վտ</t>
  </si>
  <si>
    <t xml:space="preserve">Լուսատու ցայտանթափանց, կոմպակտ շիկացման լամպով 220Վ, 60Վտ, տեղադրումով  
</t>
  </si>
  <si>
    <t xml:space="preserve">Լուսատու ցայտանթափանց, կոմպակտ շիկացման լամպով 220Վ, 60Վտ, </t>
  </si>
  <si>
    <t xml:space="preserve">Հաղորդալար պղնձե, մեկուսացված,բաժանիչ հիմքով,հատվածքը 3x10մմ2/, տեղադրումով  
</t>
  </si>
  <si>
    <t>Մալուխ ВВГ 3x10մմ2</t>
  </si>
  <si>
    <t xml:space="preserve">Հաղորդալար պղնձե, մեկուսացված,բաժանիչ հիմքով,հատվածքը 3x2.5մմ2/,տեղադրումով 
</t>
  </si>
  <si>
    <t>Մալուխ ВВГ 3x2.5մմ2</t>
  </si>
  <si>
    <t xml:space="preserve">Հաղորդալար պղնձե, մեկուսացված,բաժանիչ հիմքով,հատվածքը 3x4մմ2/,տեղադրումով 
</t>
  </si>
  <si>
    <t>Մալուխ ВВГ 3x4մմ2</t>
  </si>
  <si>
    <t>Պոլիէթիլենային էլեկտրատեխնիկական 
գոֆրե խողովակ 15մմ</t>
  </si>
  <si>
    <t xml:space="preserve">անջատիչ մեկստեղնավոր </t>
  </si>
  <si>
    <t xml:space="preserve">Տուփ անջատիչների, խրոցակային վարդակների տեղադրման համար,տեղադրումով  </t>
  </si>
  <si>
    <t xml:space="preserve">Ճյուղավորիչ տուփ, տեղադրումով  
 </t>
  </si>
  <si>
    <t xml:space="preserve">Երկաթակապ, տեղադրումով  
 </t>
  </si>
  <si>
    <t>Երկաթակապ</t>
  </si>
  <si>
    <t xml:space="preserve"> ԷԼԵԿՏՐԱՈՒԺԱՅԻՆ  ՍԱՐՔԱՎՈՐՈՒՄՆԵՐ</t>
  </si>
  <si>
    <t>Մալուխ ВВГ 5x25մմ2</t>
  </si>
  <si>
    <t>Մալուխ ВВГ 5x4մմ2</t>
  </si>
  <si>
    <t xml:space="preserve">Պլաստմասսե մալուխատար սակառ՝ հատվածքը՝ 60x60մմ  
</t>
  </si>
  <si>
    <t>Պլաստմասսե մալուխատար սակառ՝ հատվածքը՝ 60x60մ</t>
  </si>
  <si>
    <t>Ц8-472-7</t>
  </si>
  <si>
    <t>4х40 մմ  շերտապողպատ</t>
  </si>
  <si>
    <t>Ц8-471-1</t>
  </si>
  <si>
    <t>50x50x5մմ անկյունային պողպատ</t>
  </si>
  <si>
    <t>E1-962</t>
  </si>
  <si>
    <t>80-4</t>
  </si>
  <si>
    <t>E1-970</t>
  </si>
  <si>
    <t>81-4</t>
  </si>
  <si>
    <t xml:space="preserve">Շերտապողպատ 40x4մմ,տեղադրումով  
</t>
  </si>
  <si>
    <t xml:space="preserve">Շերտապողպատ 25x4մմ,տեղադրումով </t>
  </si>
  <si>
    <t>25x4մմ շերտապողպատ</t>
  </si>
  <si>
    <t xml:space="preserve"> գրունտի քանդում ձեռքով  հողանցման տեղադրման
համար
</t>
  </si>
  <si>
    <t>գրունտի ետլիցք ձեռքով</t>
  </si>
  <si>
    <t>Պոլիպրոպիլենե խողովակ D 15մմ պատերի վրա</t>
  </si>
  <si>
    <t>Փական   D=15 մմ.</t>
  </si>
  <si>
    <t>Գնդային  փական DN25</t>
  </si>
  <si>
    <t xml:space="preserve"> փական D=50 մմ.</t>
  </si>
  <si>
    <t xml:space="preserve"> փական DN50</t>
  </si>
  <si>
    <t xml:space="preserve"> փական D=32մմ.</t>
  </si>
  <si>
    <t xml:space="preserve"> փական DN32</t>
  </si>
  <si>
    <t xml:space="preserve"> փական D=25 մմ.</t>
  </si>
  <si>
    <t xml:space="preserve"> փական D=20 մմ.</t>
  </si>
  <si>
    <t>Պոլիէթիլենե խողովակ d=150 մմ</t>
  </si>
  <si>
    <t>Լվացարան</t>
  </si>
  <si>
    <t>Խոհանոցակոնք</t>
  </si>
  <si>
    <t xml:space="preserve">Անցքի բացում և վերականգնում կապիտալ պատի մեջ </t>
  </si>
  <si>
    <t xml:space="preserve">Անցքի բացում և վերականգնում ծածկերի  մեջ </t>
  </si>
  <si>
    <t>Զուգարանակոնք մանկական</t>
  </si>
  <si>
    <t>Լվացարան  մանկական</t>
  </si>
  <si>
    <t xml:space="preserve"> ծորակ   </t>
  </si>
  <si>
    <t>ավազի պաժտպանիչ շերտ խրամուղում 
50 սմ. հաստությամբ</t>
  </si>
  <si>
    <t>E1-1546</t>
  </si>
  <si>
    <t>Խրամուղու մշակում էքսկավատորով IV կարգի գրունտի կուտակելով խրամուղու կողքը</t>
  </si>
  <si>
    <t>E1-1548</t>
  </si>
  <si>
    <t>Խրամուղու մշակում էքսկավատորով VI  կարգի գրունտի կուտակելով խրամուղու կողքը</t>
  </si>
  <si>
    <t>Կոյուղու պոլիէթիլենե գոֆրեաձև խողովակներ D 200</t>
  </si>
  <si>
    <t>Կոյուղու կլոր հորեր հավաքովի ե/բ էլեմենտներից_x000D_
∅ 1000x1200 (h) 3 հատ</t>
  </si>
  <si>
    <t xml:space="preserve"> գրունտի մշակում 0,65մ3  շերեփի տարողությամբ էքսկավատորով բարձելով ավտոինքնաթափեր</t>
  </si>
  <si>
    <t>Ջրամատակարարման ³ñï³ùÇÝ ó³Ýó</t>
  </si>
  <si>
    <t>պոլիէթիլենե խողովակներ 63մմ</t>
  </si>
  <si>
    <t xml:space="preserve"> ∅108մմ պողպատե պատյան  </t>
  </si>
  <si>
    <t>E20-743</t>
  </si>
  <si>
    <t xml:space="preserve">Կանալային անաղմուկ  օդամուղ ВЕНТС  ВКПФ 4Е400х200 (համարժեք) N=0.3կվտ L=820մ3/ժամ
</t>
  </si>
  <si>
    <t>Կանալային անաղմուկ  օդամուղ ВЕНТС  ВКПФ 4Е400х200 N=0.3կվտ L=820մ3/ժամ</t>
  </si>
  <si>
    <t xml:space="preserve">Կանալային անաղմուկ  օդամուղ RUCK KVR 3015 E230  (համարժեք) N=0.1կվտ L=520մ3/ժամ
</t>
  </si>
  <si>
    <t>Կանալային անաղմուկ  օդամուղ RUCK KVR 3015 E230  (համարժեք) N=0.1կվտ L=520մ3/ժամ</t>
  </si>
  <si>
    <t>E20-499</t>
  </si>
  <si>
    <t>հովանոց 600х350</t>
  </si>
  <si>
    <t>11-3</t>
  </si>
  <si>
    <t>Խոհանոցի պլիտայի հովանոց 600х600</t>
  </si>
  <si>
    <t>Արտածաղ շարժակարգավորվող ճաղաշար 600x100</t>
  </si>
  <si>
    <t>.</t>
  </si>
  <si>
    <t>ճաղաշար 600x100</t>
  </si>
  <si>
    <t>Արտածաղ շարժակարգավորվող ճաղաշար 500x100</t>
  </si>
  <si>
    <t>ճաղաշար 500x100</t>
  </si>
  <si>
    <t>Արտածաղ շարժակարգավորվող ճաղաշար 400x100</t>
  </si>
  <si>
    <t>ճաղաշար 400x100</t>
  </si>
  <si>
    <t>Արտածաղ շարժակարգավորվող ճաղաշար 200x100</t>
  </si>
  <si>
    <t>E20-409</t>
  </si>
  <si>
    <t>Կլոր ճաղաշար d=200մմ</t>
  </si>
  <si>
    <t>Կլոր ճաղաշար d=250մմ</t>
  </si>
  <si>
    <t>Կլոր ճաղաշար d=300մմ</t>
  </si>
  <si>
    <t>E20-114</t>
  </si>
  <si>
    <t>ցինկապատ պողպատե օդատար</t>
  </si>
  <si>
    <t>Ուղղակնկյուն օդատարներ 0.7մմ հաստության ցինկապատ թիթեղից մեծ 1000մմ -ից</t>
  </si>
  <si>
    <t xml:space="preserve">ցինկապատ պողպատե օդատար  </t>
  </si>
  <si>
    <t>Ուղղակնկյուն օդատարներ 0.6մմ հաստության ցինկապատ թիթեղից մինչև 1000մմ</t>
  </si>
  <si>
    <t>Ոդատարի մեկուսացման ֆոլգապատ հանքային բամբակով</t>
  </si>
  <si>
    <t>ֆոլգապատ հանքային բամբակ</t>
  </si>
  <si>
    <t>օդատարի և սարքերի  ամրացում</t>
  </si>
  <si>
    <t>համակարգի թողարկում և կարգաբերում</t>
  </si>
  <si>
    <t>միաֆազ  մուտքային ավտոմատ   անջատիչ  3p 32A 10kA</t>
  </si>
  <si>
    <t xml:space="preserve">եռաֆազ ինվեկտոր 8 կվա 
</t>
  </si>
  <si>
    <t xml:space="preserve">եռաֆազ ինվեկտոր 8 կվա </t>
  </si>
  <si>
    <t>Ֆոտովոլտային մոդուլ 330Վտ պիկային հզորությամբ միաֆազ մեկ գույնի մալուխով JAP72S01-330-S</t>
  </si>
  <si>
    <t xml:space="preserve">Ֆոտովոլտային մոդուլ 330Վտ պիկային հզորությամբ միաֆազ մեկ գույնի մալուխով JAP72S01-330-S
JA Solar
</t>
  </si>
  <si>
    <t>Մետաղական արկղ 400*300*160մմ</t>
  </si>
  <si>
    <t xml:space="preserve">եռաֆազ  մուտքային ավտոմատ   անջատիչ  3p 32A 10kA
</t>
  </si>
  <si>
    <t>եռաֆազմուտքային ավտոմատ   անջատիչ  3p 32A 10kA</t>
  </si>
  <si>
    <t xml:space="preserve">Փոփոխական հոսանքի արկղ. Քառաբևեռ դիֆերենցիալ հասանքի անջատիչ4 p40A 100mA
</t>
  </si>
  <si>
    <t>Փոփոխական հոսանքի արկղ.Փոփոխական   հոսանքի քառաբևեռ իմպուլսային գերլարվածություն 4pAC SPD</t>
  </si>
  <si>
    <t xml:space="preserve">Հաստատուն հոսանքի արկղ  Մետաղական արկղ 400*300*160մմ
</t>
  </si>
  <si>
    <t xml:space="preserve">Հաստատուն հոսանքի արկղղ. Հաստատուն հոսանք ավտոմատ  անջատիչ 2 p10A 
</t>
  </si>
  <si>
    <t xml:space="preserve">Հաստատուն հոսանքի արկղղ. Հաստատուն հոսանքի քառաբևեռ իմպուլսային գերլարվածություն պածտպանիչ սարք 2pDC  SPD
</t>
  </si>
  <si>
    <t>Հաստատուն հոսանքի արկղղ. Ապհովիչների պահունակ ինդիկատորով  CHM10X38</t>
  </si>
  <si>
    <t xml:space="preserve"> Ապհովիչների պահունակ ինդիկատորով  CHM10X38</t>
  </si>
  <si>
    <t>Հաստատուն հոսանքի  ապհովիչներ 15A CHM10X38</t>
  </si>
  <si>
    <t>Մալուխ պղնձե, Հաստատուն հոսանքի 1x4մմ2 SFPV1-1Х4</t>
  </si>
  <si>
    <t xml:space="preserve"> SFPV1-1Х4 մալուխի կցորդիչ 1x4մմ2 QC4.10-35</t>
  </si>
  <si>
    <t xml:space="preserve">Մալուխ պղնձե ջիղերով, մեկուսացված, 
հատվածքը՝ВВГ  4x4մմ2
</t>
  </si>
  <si>
    <t>հաա</t>
  </si>
  <si>
    <t>E22-117</t>
  </si>
  <si>
    <t>E16-265</t>
  </si>
  <si>
    <t>Պոլիէթիլենային խողովակ խողովակ D 50մմ</t>
  </si>
  <si>
    <t xml:space="preserve">Պոլիէթիլենային խողովակ D 50մմ  պատերի վրա 16,0 մթն.ճնշ. </t>
  </si>
  <si>
    <t>Պոլիէթիլենային խողովակ D 50մմ</t>
  </si>
  <si>
    <t>Պոլիպրոպիլենե խողովակ D 32մմ պատերի վրա PN 20</t>
  </si>
  <si>
    <t>Պոլիպրոպիլենե խողովակ D 32մմ</t>
  </si>
  <si>
    <t>Պոլիպրոպիլենե խողովակ D 25մմ պատերի վրա</t>
  </si>
  <si>
    <t>Պոլիպրոպիլենե խողովակ D 25մմ</t>
  </si>
  <si>
    <t>Պոլիպրոպիլենե խողովակ D 20մմ պատերի վրա</t>
  </si>
  <si>
    <t xml:space="preserve"> ցնցուղի ծորակ   խառնիչ</t>
  </si>
  <si>
    <t xml:space="preserve"> ծորակ 15մմ</t>
  </si>
  <si>
    <t>Խրամուղու ետլիցք , տեղի  բնահողով</t>
  </si>
  <si>
    <t>E16-184</t>
  </si>
  <si>
    <t xml:space="preserve">փական հրդեհային
</t>
  </si>
  <si>
    <t xml:space="preserve">հրդեհային ճկախողավակների 
</t>
  </si>
  <si>
    <t>ավելնորդ գրունտի  բարձում էքսկավատորով  ավտոինքնաթափ</t>
  </si>
  <si>
    <t>Գրունտի տեղափոխում դեպի թափոնակույտ</t>
  </si>
  <si>
    <t>50մմ տրամաչափի հակահրդեհային արկղի տեղադրում</t>
  </si>
  <si>
    <t>մետաղապլաստե արկղ պատերի վրա   620X850X250</t>
  </si>
  <si>
    <t xml:space="preserve">մետաղապլաստե արկղ պատերի վրա
</t>
  </si>
  <si>
    <t xml:space="preserve"> արկղի  ապակեպատում</t>
  </si>
  <si>
    <t xml:space="preserve">ապակի
</t>
  </si>
  <si>
    <t>Խողովակների ամրացման մասեր /ֆիտինգ/</t>
  </si>
  <si>
    <t xml:space="preserve">Խողովակների ամրացման մասեր /ֆիտինգ/
</t>
  </si>
  <si>
    <t>Միացում գոյություն ունեցող ջրամատակարարման խողովակին 50*100</t>
  </si>
  <si>
    <t xml:space="preserve"> խողովակներ</t>
  </si>
  <si>
    <t>Պոլիէթիլենե կոյուղու խողովակ d=150 մմ ,հողի մեջ</t>
  </si>
  <si>
    <t>Պոլիէթիլենե  կոյուղու խողովակ  d=110 մմ., հողի մեջ</t>
  </si>
  <si>
    <t>Պոլիէթիլենե կոյուղու խողովակ d=110 մմ.,պատի վրա</t>
  </si>
  <si>
    <t>Պոլիէթիլենե կոյուղու խողովակ d=50 մմ.,պատի վրա</t>
  </si>
  <si>
    <t xml:space="preserve">Զուգարանակոնք </t>
  </si>
  <si>
    <t>E17-36</t>
  </si>
  <si>
    <t>Հոսակ d=100 մմ.</t>
  </si>
  <si>
    <t>1-9</t>
  </si>
  <si>
    <t>Տեխ. Սարքավորում</t>
  </si>
  <si>
    <t>Ջրատաքացուցիչ</t>
  </si>
  <si>
    <t xml:space="preserve">Ջրատաքացուցիչ
</t>
  </si>
  <si>
    <t>E19-6</t>
  </si>
  <si>
    <t>E1-1547</t>
  </si>
  <si>
    <t>E1-1640</t>
  </si>
  <si>
    <t xml:space="preserve">գրունտի ետլիցք </t>
  </si>
  <si>
    <t>31-8</t>
  </si>
  <si>
    <t>E6-226-4</t>
  </si>
  <si>
    <t>26-4</t>
  </si>
  <si>
    <t>ծանր բետոն B20 դասի</t>
  </si>
  <si>
    <t>Նախապատրաստական շերտ խճե</t>
  </si>
  <si>
    <t>11-11</t>
  </si>
  <si>
    <t>Հատակի իրականացում B20 դասի բետոնից</t>
  </si>
  <si>
    <t>ծանր բետոն B20 դաս</t>
  </si>
  <si>
    <t>15-264</t>
  </si>
  <si>
    <t>Պատերի ներսի  մակերեսների  սվաղ ցեմենտային շաղախով</t>
  </si>
  <si>
    <t xml:space="preserve">ցեմենտային շաղախ </t>
  </si>
  <si>
    <t>8-27</t>
  </si>
  <si>
    <t>Պատերի, հիմքերի և զանգվածների կողային հիդրոմեկուսացում 2 շերտ բիտումի քսումով</t>
  </si>
  <si>
    <t>6-173</t>
  </si>
  <si>
    <t>Թուջե  մտոց</t>
  </si>
  <si>
    <t>Թուջե մտոց</t>
  </si>
  <si>
    <t>խողովակ ասբոստեցեմենտե</t>
  </si>
  <si>
    <t>ÎºÔî²æðºðÆ Ð²ì²øØԱÜ Ðàð</t>
  </si>
  <si>
    <t>հորի բետոն B20 դասից</t>
  </si>
  <si>
    <t xml:space="preserve">Մետաղական տաշտակ 3х4х1.8 1 </t>
  </si>
  <si>
    <t xml:space="preserve">Մետաղական տաշտակ </t>
  </si>
  <si>
    <t>Ե/Բ միաձույլ գոտի իրականացում B-20 դասի բետոնով</t>
  </si>
  <si>
    <t xml:space="preserve">Ե/Բ միաձույլ սալի իրականացում B-20 դասի բետոնով </t>
  </si>
  <si>
    <t xml:space="preserve">Ծածկի սալեր УПП-25-20
</t>
  </si>
  <si>
    <t>Ծածկի սալեր УПП-25-20</t>
  </si>
  <si>
    <t xml:space="preserve">Ծածկի սալերУПП-25-15
</t>
  </si>
  <si>
    <t xml:space="preserve">Ծածկի սալեր УПП-25-15
</t>
  </si>
  <si>
    <t>E22-118</t>
  </si>
  <si>
    <t xml:space="preserve"> ∅108մմ պողպատե պատյանի տեղադրում</t>
  </si>
  <si>
    <t>Դիտահորի մաս ∅ 1250</t>
  </si>
  <si>
    <t>Ջրամատկարարման  հորերի  բետոնե նախապատրաստական շերտ</t>
  </si>
  <si>
    <t>Դիտահորի մաս ∅ 1500</t>
  </si>
  <si>
    <t>Միացում գոյություն ունեցող ցանցին</t>
  </si>
  <si>
    <t>E22-446</t>
  </si>
  <si>
    <t>Դիտահորի մաս ∅ 700 (h)</t>
  </si>
  <si>
    <t>Դիտահորի մաս ∅ 700</t>
  </si>
  <si>
    <t>E16-327</t>
  </si>
  <si>
    <t xml:space="preserve">Ջրի ֆիլտր DN20_x000D_
</t>
  </si>
  <si>
    <t>ջրաչափ DN40</t>
  </si>
  <si>
    <t>Թիակացոր բազմաշիթ ջրաչափ D40</t>
  </si>
  <si>
    <t>E27-33</t>
  </si>
  <si>
    <t>Ասֆալտբետոնե ծածկույթի քանդում</t>
  </si>
  <si>
    <t>Ասֆալտբետոնե ծածկույթի տակ խճի նախապատրաս-_x000D_
տական շերտի իրականացում</t>
  </si>
  <si>
    <t>E27-251</t>
  </si>
  <si>
    <t>Բիտումի տարածում  4,12տ./1000մ2</t>
  </si>
  <si>
    <t>63-1</t>
  </si>
  <si>
    <t>E27-164-2 E27-166-2</t>
  </si>
  <si>
    <t>E6-177-4</t>
  </si>
  <si>
    <t xml:space="preserve">Արտաքին պատերի ց/ա սվաղ ցանցով
</t>
  </si>
  <si>
    <t>ցանց</t>
  </si>
  <si>
    <t xml:space="preserve">Արտաքին պատերի երեսպատում տուֆե սալերով 30 մմ
</t>
  </si>
  <si>
    <t xml:space="preserve">Պարապետների բազալտե թասակների տեղադրում 300x40
</t>
  </si>
  <si>
    <t xml:space="preserve">Տուֆե ∅300 սյուների երեսպատում տուֆե սալերով 20 մմ
</t>
  </si>
  <si>
    <t>գմ.</t>
  </si>
  <si>
    <t xml:space="preserve">Որմնախարիսխի երեսպատում բազալտե 40 մմ սալերով
</t>
  </si>
  <si>
    <t xml:space="preserve">Աստիճանների երեսպատում բազալտե 30 մմ սալերով
</t>
  </si>
  <si>
    <t>E15-6</t>
  </si>
  <si>
    <t xml:space="preserve">Արտաքին շեպերի երեսպատում տուֆե 30 մմ սալերով
</t>
  </si>
  <si>
    <t xml:space="preserve">Թերմոպլեքս 70 մմ
</t>
  </si>
  <si>
    <t>E26-38</t>
  </si>
  <si>
    <t>Թերմոպլեքս 70 մմ</t>
  </si>
  <si>
    <t>Շուկա</t>
  </si>
  <si>
    <t>Ц8-525-1</t>
  </si>
  <si>
    <t>Քառաբևեռ դիֆերենցիալ հասանքի անջատիչ4 p40A 100mA</t>
  </si>
  <si>
    <t>Փոփոխական   հոսանքի քառաբևեռ իմպուլսային գերլարվածություն 4pAC SPD</t>
  </si>
  <si>
    <t xml:space="preserve">Փոփոխական հոսանքի արկղ. Փոփոխական   հոսանքի քառաբևեռ իմպուլսային գերլարվածություն 4pAC SPD
</t>
  </si>
  <si>
    <t>Ц8-409-2</t>
  </si>
  <si>
    <t>Մալուխ ՝ВВГ  4x4մմ2</t>
  </si>
  <si>
    <t>Ц8-408-1</t>
  </si>
  <si>
    <t xml:space="preserve">մետաղական ճկուն խողովակ ф18մմ
</t>
  </si>
  <si>
    <t>մետաղական ճկուն խողովակ ф18մմ</t>
  </si>
  <si>
    <t xml:space="preserve">Պլաստիկ  ճկուն խողովակ ф14մմ
</t>
  </si>
  <si>
    <t>Պլաստիկ  ճկուն խողովակ ф14մմ</t>
  </si>
  <si>
    <t xml:space="preserve">մետաղական խողովակ ф50մմ
</t>
  </si>
  <si>
    <t xml:space="preserve">Պլաստիկ լարատար հատվածքը՝ 50x50մմ  
</t>
  </si>
  <si>
    <t xml:space="preserve">մետաղական  լարատար հատվածքը՝ 50x50մմ  
</t>
  </si>
  <si>
    <t xml:space="preserve">մետաղական լարատար հատվածքը՝ 50x50մմ  
</t>
  </si>
  <si>
    <t>11-840-1</t>
  </si>
  <si>
    <t>10մ</t>
  </si>
  <si>
    <t>Մետաղական կանգնակի կոնստրուկցիաներ</t>
  </si>
  <si>
    <t>Մետաղական կանգնակ</t>
  </si>
  <si>
    <t xml:space="preserve"> Հողանցում</t>
  </si>
  <si>
    <t>Ц8-409-1</t>
  </si>
  <si>
    <t>պղնձե հողանցման հաղորդալար, 
ПВ-1 1x4մմ2</t>
  </si>
  <si>
    <t>պղնձե հողանցման հաղորդալար, 
ПВ-1 1x6մմ2</t>
  </si>
  <si>
    <t xml:space="preserve">Ցինկապատ Շերտապողպատ 30x3մմ,տեղադրումով  
</t>
  </si>
  <si>
    <t xml:space="preserve">Ցինկապատ Շերտապողպատ 30x3մմ,տեղադրումով  </t>
  </si>
  <si>
    <t xml:space="preserve">Շերտապողպատ էլեկտրոդ կցորդիչ
</t>
  </si>
  <si>
    <t>Շերտապողպատ էլեկտրոդ կցորդիչ</t>
  </si>
  <si>
    <t xml:space="preserve">Շերտապողպատ կցորդիչ
</t>
  </si>
  <si>
    <t xml:space="preserve">Շերտապողպատ էլեկտրոդ </t>
  </si>
  <si>
    <t xml:space="preserve">Շերտապողպատ պատ ամրակ
</t>
  </si>
  <si>
    <t xml:space="preserve">Շերտապողպատ </t>
  </si>
  <si>
    <t xml:space="preserve">Ծայրակալ պղնձե հաղորդալարի </t>
  </si>
  <si>
    <t>Աñï³ùÇÝ բարեկարգում</t>
  </si>
  <si>
    <t>նախագիծ</t>
  </si>
  <si>
    <t xml:space="preserve">Գրունտի մշակում ձեռքով </t>
  </si>
  <si>
    <t>E27-86-1</t>
  </si>
  <si>
    <t xml:space="preserve">Բետոնե եզրաքարերի տեղադրում 15x30 սմ
</t>
  </si>
  <si>
    <t>Բետոնե եզրաքարերի 15x30</t>
  </si>
  <si>
    <t>բետոն B15</t>
  </si>
  <si>
    <t xml:space="preserve">Խճի նախաշերտի ստեղծում տոփանումով
</t>
  </si>
  <si>
    <t>խիճ 20-40մմ</t>
  </si>
  <si>
    <t>E27-164-1 E27-165-1</t>
  </si>
  <si>
    <t>Բետոնե սալվածքի կառուցում B-12.5 դասի բետոնից</t>
  </si>
  <si>
    <t xml:space="preserve"> B12.5 դասի բետոն</t>
  </si>
  <si>
    <t>բետոնե սալիկներ</t>
  </si>
  <si>
    <t xml:space="preserve">Բետոնե 80x200 եզրաքարերի շար
</t>
  </si>
  <si>
    <t>Բետոնե եզրաքարերի 80x200</t>
  </si>
  <si>
    <t>Е9-123</t>
  </si>
  <si>
    <t>էլեկտրոդ</t>
  </si>
  <si>
    <t>E1-961</t>
  </si>
  <si>
    <t>80-3</t>
  </si>
  <si>
    <t xml:space="preserve">Գրունտի հետլիցք ձեռքով </t>
  </si>
  <si>
    <t>E6-3-2</t>
  </si>
  <si>
    <t>11-6</t>
  </si>
  <si>
    <t>40x40x3մմ պողպատե խողովակների արժեքը</t>
  </si>
  <si>
    <t>40x40x3մմ պողպատե խողովակներ</t>
  </si>
  <si>
    <t>20x20x2մմ պողպատե խողովակների արժեքը</t>
  </si>
  <si>
    <t>20x20x2մմ պողպատե խողովակներ</t>
  </si>
  <si>
    <t>E15-614</t>
  </si>
  <si>
    <t>Մետաղական  խողովակների յուղաներկում երկու անգամ</t>
  </si>
  <si>
    <t>164-8</t>
  </si>
  <si>
    <t>պողպատե թիթեղ</t>
  </si>
  <si>
    <t>Փայտե երեսապատում 20-30մմ</t>
  </si>
  <si>
    <t>նստարանի մետաղական մասերի տեղադրում</t>
  </si>
  <si>
    <t xml:space="preserve">Կարմիր խարամե ավազի շերտի բերում և փռում
</t>
  </si>
  <si>
    <t>Կարմիր խարամե ավազի</t>
  </si>
  <si>
    <t>IV կարգի գրունտի մշակում էկսկավատորով</t>
  </si>
  <si>
    <t xml:space="preserve">Գրունտի հետլիցք մեխանիզմով
</t>
  </si>
  <si>
    <t xml:space="preserve">Տարածքի հարթեցում բուլդոզերով
</t>
  </si>
  <si>
    <t>E1-1655</t>
  </si>
  <si>
    <t>Ավելնորդ գրունտի բարձում ավտոինքնաթափեր</t>
  </si>
  <si>
    <t>C310-7</t>
  </si>
  <si>
    <t>Գրունտի տեղափոխում դեպի թափոնակույտ 7 կմ</t>
  </si>
  <si>
    <t xml:space="preserve">Մանրահատիկ ասֆալտոբետոնե շերտի ստեղծում 40 մմ
</t>
  </si>
  <si>
    <t xml:space="preserve">Տոմետե 40մմ սալիկների շար
</t>
  </si>
  <si>
    <t>E1-1203</t>
  </si>
  <si>
    <t>122-1</t>
  </si>
  <si>
    <t>Տարածքի Ճիմապատում սևահողի լցոնումով 15 սմ
/ ժապավենի լանքը 20սմ/ 588.8 m2</t>
  </si>
  <si>
    <t>Ճիմ ժապավենի լանքը 20սմ</t>
  </si>
  <si>
    <t>Ցանկապատ</t>
  </si>
  <si>
    <t>Գրունտի քանդում կանգնակների հատվածում. Բարձում</t>
  </si>
  <si>
    <t>Հիմքերի տակ բազալտե խճե շերտի իրականացում</t>
  </si>
  <si>
    <t>բետոնե հիմքերի իրականացում B15 դասի բետոնից</t>
  </si>
  <si>
    <t>Ցանկապատի մետաղական մասերի տեղադրում</t>
  </si>
  <si>
    <t>60x60x2մմ պողպատե խողովակների արժեքը</t>
  </si>
  <si>
    <t>80x80x2մմ պողպատե խողովակների արժեքը</t>
  </si>
  <si>
    <t>պողպատե թիթեղի 120*120*4 արժեքը</t>
  </si>
  <si>
    <t>անկյունակ պողպատե 45x45x4մմ արժեքը</t>
  </si>
  <si>
    <t>անկյունակ պողպատե 45x45x4մմ</t>
  </si>
  <si>
    <t>60x60x2մմ պողպատե խողովակներ</t>
  </si>
  <si>
    <t>80x80x2մմ պողպատե խողովակներ</t>
  </si>
  <si>
    <t>Е9-234</t>
  </si>
  <si>
    <t>Դարպաս</t>
  </si>
  <si>
    <t>Դարպաս մետաղական մասերի տեղադրում</t>
  </si>
  <si>
    <t>Е9-49</t>
  </si>
  <si>
    <t>40x40x2մմ պողպատե խողովակների արժեքը</t>
  </si>
  <si>
    <t>40x40x2մմ պողպատե խողովակներ</t>
  </si>
  <si>
    <t>Քառ. ձող 10x10 արժեքը</t>
  </si>
  <si>
    <t>Մետ. թիթեղի 120*120*4 արժեքը</t>
  </si>
  <si>
    <t>Մետ. թիթեղի 2.5մմ արժեքը</t>
  </si>
  <si>
    <t>Մետաղական  մասերի յուղաներկում երկու անգամ</t>
  </si>
  <si>
    <t xml:space="preserve">Քառ. ձող 10x10 </t>
  </si>
  <si>
    <t>ծխնի</t>
  </si>
  <si>
    <t>փական</t>
  </si>
  <si>
    <t>Դուռ 2 հատ</t>
  </si>
  <si>
    <t>Մետաղական տաղավար</t>
  </si>
  <si>
    <t>բետոնե հիմքերի իրականացում B20 դասի բետոնից</t>
  </si>
  <si>
    <t>ծանր բետոն B20</t>
  </si>
  <si>
    <t xml:space="preserve">Գրունտի քանդում կանգնակների հատվածում. </t>
  </si>
  <si>
    <t>Կագնակների  մետաղական մասեր</t>
  </si>
  <si>
    <t>Е9-80</t>
  </si>
  <si>
    <t>Կագնակների  մետաղական  կոնստրուկցիաներ տեղադրում</t>
  </si>
  <si>
    <t>Ֆերմաների  մետաղական  կոնստրուկցիաների մոնտաժում</t>
  </si>
  <si>
    <t>Е9-66</t>
  </si>
  <si>
    <t>Մետաղական կոնստրուկցիաների յուղաներկում երկու անգամ</t>
  </si>
  <si>
    <t>նստարան</t>
  </si>
  <si>
    <t xml:space="preserve">մետաղական թիթեղ 2340х1800 </t>
  </si>
  <si>
    <t xml:space="preserve">մետաղական թիթեղ </t>
  </si>
  <si>
    <t>մետաղական թիթեղ 4660х1800</t>
  </si>
  <si>
    <t>Էվակուացիոն աստիճանի մետաղական կոնստրուկցիաների տեղադրում</t>
  </si>
  <si>
    <t>գունավոր պրոֆիլավոր թիթեղներ КП-21-0,5мм</t>
  </si>
  <si>
    <t>տուֆե 20 մմ սալեր</t>
  </si>
  <si>
    <t>պոլիէթիլենե խողովակների տeղադրում խրամուղում            D 63 20ՄԹՆ</t>
  </si>
  <si>
    <t xml:space="preserve">Խոշորահատիկ ասֆալտբետոնե ծածկույթի իրականացում 5սմ հաստությամբ </t>
  </si>
  <si>
    <t>Խոշորահատիկ ասֆալտբետոն</t>
  </si>
  <si>
    <t>Ե/Բ միաձույլ հենապատ</t>
  </si>
  <si>
    <t xml:space="preserve">Բազալտե խճի շերտ տոփանումով
</t>
  </si>
  <si>
    <t xml:space="preserve">Ե/Բ միաձույլ հենապատի իրականացում B-15 
</t>
  </si>
  <si>
    <t>E6-92-4</t>
  </si>
  <si>
    <t xml:space="preserve">Հենապատի ներսի հատվածի նկարազարդում
</t>
  </si>
  <si>
    <t>Ծածկի իրականացում պոլիկարբոնատից</t>
  </si>
  <si>
    <t>պոլիկարբոնատ</t>
  </si>
  <si>
    <t>Բետոնե աստիճանի և թեքահարթակի իրականացում   B-12.5 դասի բետոնից</t>
  </si>
  <si>
    <t>Շերտապօղպատ 4*120*60</t>
  </si>
  <si>
    <t>Շերտապողպատ 4*120*60</t>
  </si>
  <si>
    <t>Միջնորմերի  շար ցեմենտավազե բլոկներով      200*200*400</t>
  </si>
  <si>
    <t>ցեմենտավազե բլոկ</t>
  </si>
  <si>
    <t>Պատեր. Միջնորմեր</t>
  </si>
  <si>
    <t xml:space="preserve">Պլաստիկ մալուխուղու հարթ անկյուն սպիտակ 12x7  մմ գծային կտրվածքով IP 44, 
ISO 9001:2000,  EN 50085-2-1 
ստանդարտներին համապատասխան
</t>
  </si>
  <si>
    <t xml:space="preserve">Պլաստիկ մալուխուղու  ներքին անկյուն սպիտակ 12x7 մմ գծային կտրվածքով IP 44, 
ISO 9001:2000,  EN 50085-2-1 
ստանդարտներին համապատասխան
</t>
  </si>
  <si>
    <t>մետաղ.կոնստրուկցիաներ-հարմարանքներ հավաքման համար</t>
  </si>
  <si>
    <t>մետաղակ.կոնստրուկցիաներ-հարմարանքներ հավաքման համար</t>
  </si>
  <si>
    <t xml:space="preserve">ՀՀ Վայոց Ձորի մարզի Արենի համայնքի Ելփին բնակավայրում մանկապարտեզի  կառուցում
 </t>
  </si>
  <si>
    <t>Միաձույլ շրջանակ 1-5 առանցքներով</t>
  </si>
  <si>
    <t>Միաձույլ շրջանակ Ա, Բ, Գ</t>
  </si>
  <si>
    <t>Ե/Բ միաձույլ ծածկի սալի իրականացում B25 դասի բետոնով / +3.250 նիշ/</t>
  </si>
  <si>
    <t>Երկաթբետոնե բարավորների իրականացում  B-15 դասի բետոնով</t>
  </si>
  <si>
    <t xml:space="preserve">Կանալային անաղմուկ  օդամուղ ВЕНТС  ВКП ЕС  (համարժեք) N=0.25կվտ L=1590մ3/ժամ
</t>
  </si>
  <si>
    <t>Կանալային անաղմուկ  օդամուղ ВЕНТС  ВКП ЕС  (համարժեք) N=0.25կվտ L=1590մ3/ժամ</t>
  </si>
  <si>
    <t xml:space="preserve">Առանցքային պատուհանի   օդամուղ ВЕНТС  (համարժեք) N=0.014կվտ L=98մ3/ժամ  350x32x13
</t>
  </si>
  <si>
    <t>Առանցքային պատուհանի   օդամուղ ВЕНТС  (համարժեք) N=0.014կվտ L=98մ3/ժամ  350x32x13</t>
  </si>
  <si>
    <t>ճաղաշար  200x100</t>
  </si>
  <si>
    <t>Արտածաղ շարժակարգավորվող ճաղաշար 150x100</t>
  </si>
  <si>
    <t>ճաղաշար 150x100</t>
  </si>
  <si>
    <t>Կլոր ճաղաշար d=133մմ</t>
  </si>
  <si>
    <t>Կլոր ճաղաշար d=125մմ</t>
  </si>
  <si>
    <t>E20-696</t>
  </si>
  <si>
    <t>100կգ</t>
  </si>
  <si>
    <t>կալունակ</t>
  </si>
  <si>
    <t xml:space="preserve">Լուսատու ԼԵԴ լամպով 2x18Վտ մարտկոցով
</t>
  </si>
  <si>
    <t xml:space="preserve">Լուսատու պատի տեղադրման,կոմպակտ շիկացման լամպով, 220Վ, 60Վտ, տեղադրումով   
</t>
  </si>
  <si>
    <t xml:space="preserve">Անջատիչ նորմալ տարբերակի, երկտակ թաքնը-
ված տեղադրման համար 220Վ, 6Ա, ռեվերսային, տեղադրումով  
</t>
  </si>
  <si>
    <t xml:space="preserve">Անջատիչ ցայտանթափանց, միատակ թաքնը-
ված տեղադրման համար 220Վ, 6Ա ռեվերսային, տեղադրումով </t>
  </si>
  <si>
    <t xml:space="preserve">Միջհարկային ծածկի մեջ անցքի բացում
 </t>
  </si>
  <si>
    <t xml:space="preserve"> Նկուղ 1</t>
  </si>
  <si>
    <t xml:space="preserve"> Նկուղ 2</t>
  </si>
  <si>
    <t xml:space="preserve">E11-55 </t>
  </si>
  <si>
    <t xml:space="preserve"> Նկուղ 3</t>
  </si>
  <si>
    <t>Նկուղ</t>
  </si>
  <si>
    <t>Առաստաղի սվաղ գաջե շաղախով</t>
  </si>
  <si>
    <t>E15-246-1</t>
  </si>
  <si>
    <t>E15-247-1</t>
  </si>
  <si>
    <t>E15-262</t>
  </si>
  <si>
    <t xml:space="preserve">Պոլիէթիլենային խողովակ D 50մմ հողի մեջ 16,0 մթն.ճնշ. </t>
  </si>
  <si>
    <t xml:space="preserve"> փական D=40 մմ.</t>
  </si>
  <si>
    <t xml:space="preserve"> փական DN40</t>
  </si>
  <si>
    <t>Պոլիէթիլենե կոյուղու խողովակ d=50 մմ., հողի մեջ</t>
  </si>
  <si>
    <t>Կոյուղու պոմպ PETROLLO ՖԻՐՄԱՅԻ  MCm 10/50 Q=3,0ԽՄ H=10,7Մ N=0,75ԿՎ/Ժ</t>
  </si>
  <si>
    <t xml:space="preserve">Կոյուղու պոմպ PETROLLO </t>
  </si>
  <si>
    <t>Բակային ÏáÛáõÕáõ ó³Ýó</t>
  </si>
  <si>
    <t>բազալտե սալեր</t>
  </si>
  <si>
    <t>ՀՀ Վայոց Ձորի մարզի Արենի համայնքի Ելփին բնակավայրում մանկապարտեզի  կառուցում/Լրամշակում/</t>
  </si>
  <si>
    <t>ՀՀ Վայոց Ձորի մարզի Արենի համայնքի Ելփին բնակավայրում մանկապարտեզի  կառուցում /Լրամշակում/</t>
  </si>
  <si>
    <t xml:space="preserve">ՀՀ Վայոց Ձորի մարզի Արենի համայնքի Ելփին բնակավայրում մանկապարտեզի  կառուցում/Լրամշակում/
 </t>
  </si>
  <si>
    <t>ՀՀ Վայոց Ձորի մարզի Արենի համայնքի Ելփին բնակավայրում մանկապարտեզի  կառուցման  նախագիծ /Լրամշակում/</t>
  </si>
  <si>
    <t xml:space="preserve">Կանալային անաղմուկ օդամուղ Вентс ВК100ЕС    /համարժեք/ N=0.082մ3 L340մ3/ժամ
</t>
  </si>
  <si>
    <t>Կանալային անաղմուկ օդամուղ Вентс ВК100ЕС    /համարժեք/ N=0.082մ3 L340մ3/ժամ</t>
  </si>
  <si>
    <t xml:space="preserve">Կանալային անաղմուկ օդամուղ Вентс TT 125    /համարժեք/ N=0.3մ3 L280մ3/ժամ
</t>
  </si>
  <si>
    <t>Կանալային անաղմուկ օդամուղ Вентс TT 125    /համարժեք/ N=0.3մ3 L280մ3/ժամ</t>
  </si>
  <si>
    <t xml:space="preserve">Կլոր օդատար ցինկապատ պողպատյա թիթեղից Ø150
</t>
  </si>
  <si>
    <t xml:space="preserve">Կլոր օդատար ցինկապատ պողպատյա  թիթեղից Ø200 
</t>
  </si>
  <si>
    <t xml:space="preserve">Կլոր օդատար ցինկապատ պողպատյա  թիթեղից Ø133
</t>
  </si>
  <si>
    <t>Խրամուղու մշակում էքսկավատորով III -  կարգի_x000D_ բնահողում կուտակելով խրամուղու կողքը</t>
  </si>
  <si>
    <t>Խրամուղու մշակում էքսկավատորով III - կարգի_x000D_ բնահողում բարձելով ավտոմեքենայի</t>
  </si>
  <si>
    <t>Կոյուղու կլոր հորեր հավաքովի ե/բ էլեմենտներից_x000D_ ∅ 1000x1200 (h) 2 հատ</t>
  </si>
  <si>
    <t xml:space="preserve">Լուսավորության  վահանակ մուտքային 25Ա եռաֆազ,խմբային 6x16Ա միաֆազ ավտոմատ անջատիչներով, մոնտաժումով ԼՎ-1 - ԼՎ2 (9 մոդուլի համար) 
</t>
  </si>
  <si>
    <t xml:space="preserve">ՈՒժային  վահանակ մուտքային 63Ա եռաֆազ, խմբային 5x25+1x50Ա միաֆազ  ավտոմատ անջատիչներով, մոնտաժումով ՈՒՎ-1     (9 մոդուլի համար) 
</t>
  </si>
  <si>
    <t>ՈՒժային  վահանակ մուտքային 63Ա եռաֆազ, խմբային 5x25+1x50Ա միաֆազ  ավտոմատ անջատիչներով, մոնտաժումով ՈՒՎ-1  (9 մոդուլի համար)</t>
  </si>
  <si>
    <t xml:space="preserve">Լուսատու ԼԵԴ լամպով 2x18Վտ մարտկոցով
</t>
  </si>
  <si>
    <t>Անջատիչ նորմալ տարբերակի, միատակ թաքնված տեղադրման համար 220Վ,6Ա, տեղադրումով</t>
  </si>
  <si>
    <t xml:space="preserve">Անջատիչ նորմալ տարբերակի, երկտակ թաքնը ված տեղադրման համար 220Վ,6Ա,տեղադրումով  
</t>
  </si>
  <si>
    <t xml:space="preserve">Անջատիչ ցայտանթափանց, երկտակ թաքնըված տեղադրման համար 220Վ,6Ա,տեղադրումով  
</t>
  </si>
  <si>
    <t xml:space="preserve">Անջատիչ ցայտանթափանց, միատակ թաքնըված տեղադրման համար 220Վ,6Ա,տեղադրումով </t>
  </si>
  <si>
    <t xml:space="preserve">Անջատիչ ցայտանթափանց, միատակ թաքնըված տեղադրման համար 220Վ, 6Ա ռեվերսային, տեղադրումով  
</t>
  </si>
  <si>
    <t xml:space="preserve">Անջատիչ նորմալ տարբերակի, երկտակ թաքնըված տեղադրման համար 220Վ, 6Ա, ռեվերսային, տեղադրումով  
</t>
  </si>
  <si>
    <t xml:space="preserve">Երկբևեռ խրոցակային վարդակ երրորդ հողանցման հպակով 220Վ,10Ա, տեղադրումով  </t>
  </si>
  <si>
    <t xml:space="preserve">Երկբևեռ խրոցակային վարդակ երրորդ հողանցման հպակով, 220Վ,10Ա,տեղադրումով,  առաստաղից 50 սմ ներգև, օդափոխության համար
</t>
  </si>
  <si>
    <t>Պոլիէթիլենային էլեկտրատեխնիկական 
գոֆրե խողովակ Մ15, տեղադրումով</t>
  </si>
  <si>
    <t xml:space="preserve">ՈՒժային  վահանակ մուտքային 32Ա եռաֆազ, խմբային 6x25Ա միաֆազ  ավտոմատ անջատիչներով, մոնտաժումով
ՈՒՎ-2-ՈՒՎ-3 (9 մոդուլի համար) 
</t>
  </si>
  <si>
    <t xml:space="preserve">Ներանցումային - բաշխիչ վահան մուտքային 160Ա, խմբային 1x63Ա+1x50Ա+5x32Ա եռաֆազ
ավտոմատ անջատիչներով, մոնտաժումով
</t>
  </si>
  <si>
    <t xml:space="preserve">Մալուխ պղնձե ջիղերով, մեկուսացված, հատվածքը՝ 5x25մմ2/,տեղադրումով  
</t>
  </si>
  <si>
    <t xml:space="preserve">Մալուխ պղնձե ջիղերով, մեկուսացված, հատվածքը՝ 5x4մմ2/,տեղադրումով  
</t>
  </si>
  <si>
    <t>Էլեկտրական յուղային ջեռուցման մարտկոց 1,5կՎտ հզորությամբ</t>
  </si>
  <si>
    <t xml:space="preserve">Պլաստիկ մալուխուղու T -ձև էլեմենտ  սպիտակ 12x7 մմ գծային կտրվածքով IP 44, 
ISO 9001:2000,  EN 50085-2-1 ստանդարտներին համապատասխան
</t>
  </si>
  <si>
    <t>Խցափակում պատյանի և խողովակի միջև _x000D_առաձգական նյութով</t>
  </si>
  <si>
    <t>մետաղ կոնստրուկցիաներ-հարմարանքներ հավաքման համար</t>
  </si>
  <si>
    <t>գրունտի մշակում էքսկավատորով IV կարգի_x000D_ բնահողում կուտակելով խրամուղու կողքը</t>
  </si>
  <si>
    <t>գրունտի մշակում էքսկավատորով V կարգ բնահողում կուտակելով խրամուղու կողքը</t>
  </si>
  <si>
    <t>գրունտի մշակում էքսկավատորով VI կարգի բնահողում կուտակելով խրամուղու կողքը</t>
  </si>
  <si>
    <t>Կավարամած և տախտակամած փայտից</t>
  </si>
  <si>
    <t xml:space="preserve">Ալիկաբոնդե երեսպատում
</t>
  </si>
  <si>
    <t>Ալիկաբոնդ</t>
  </si>
  <si>
    <t>անկյունակ</t>
  </si>
  <si>
    <t>E34-393</t>
  </si>
  <si>
    <t xml:space="preserve">Պատուհանների եզրագծում 150x700 մմ ալիկաբոնդով
</t>
  </si>
  <si>
    <t>գ մ</t>
  </si>
  <si>
    <t>գմ</t>
  </si>
  <si>
    <t>Ալյումինե դոռ  EL 60
ստանդարտի հրակայուն</t>
  </si>
  <si>
    <t>ԱԱՀ</t>
  </si>
  <si>
    <t>%</t>
  </si>
  <si>
    <t xml:space="preserve">   Արևային ֆոոտովեոլտացիոն  էլեկտրատեղնիկական մաս</t>
  </si>
  <si>
    <t xml:space="preserve">  պատուհաններ. դռներ</t>
  </si>
  <si>
    <t>Ճարտարապետական մաս /Լրամշակում/</t>
  </si>
  <si>
    <t>ԾԱՎԱԼԱԹԵՐԹ-ՆԱԽԱՀԱՇԻՎ</t>
  </si>
  <si>
    <t>Ե/Բ միաձույլ պատերի իրականացում B-25 դասի բետոնով</t>
  </si>
  <si>
    <t>E6-145-4</t>
  </si>
  <si>
    <t>E8-15</t>
  </si>
  <si>
    <t>E1-992</t>
  </si>
  <si>
    <t>III կարգի գրունտի մշակում էքսկավատորով կողալիցքով</t>
  </si>
  <si>
    <t>E1-1539</t>
  </si>
  <si>
    <t xml:space="preserve">Օդափոխիչ-ռեկուպերատոր Soler Palau Respiro 150RD L 60մ3 / ժամ  N=8.9 վտ.·օգգ 93%  աղ.23դբ. d=160մմ պուլտով
</t>
  </si>
  <si>
    <t>ավազի շերտ խրամուղում  30 սմ. հաստությամբ</t>
  </si>
  <si>
    <t xml:space="preserve">Երկբևեռ խրոցակային վարդակ ցայտանթափանց երրորդ հողանցման հպակով 220Վ,10Ա, տեղադրումով  
</t>
  </si>
  <si>
    <t xml:space="preserve">Ներանցումային - բաշխիչ վահան մուտքային 160Ա, խմբային 1x63Ա+1x50Ա+5x32Ա եռաֆազ ավտոմատ անջատիչներով, մոնտաժումով
</t>
  </si>
  <si>
    <t xml:space="preserve">ՈՒժային վահան մուտքային 25Ա եռաֆազ, խմբային 9x16Ա միաֆազ  ավտոմատ անջատիչներով, մոնտաժումով (6 մոդուլի համար) 
</t>
  </si>
  <si>
    <t xml:space="preserve">Պողպատ անկյունային 50x50x5մմ,L=2.5մ, տեղադրումով  </t>
  </si>
  <si>
    <t xml:space="preserve"> գրունտի քանդում ձեռքով  հողանցման տեղադրման համար
</t>
  </si>
  <si>
    <t xml:space="preserve">Ծխի տվիչ Rubezh  (ИП-212)
</t>
  </si>
  <si>
    <t xml:space="preserve">Գոտիների լայնացուցիչ CA-64 E/Zones expension module 
</t>
  </si>
  <si>
    <t xml:space="preserve">Տրանսֆորմատր TR 40 VA/Transformer 230  V/18 AC 
</t>
  </si>
  <si>
    <t xml:space="preserve">Ջերմային  տվիչ Rubezh ИП 212/101-18-А3R1
</t>
  </si>
  <si>
    <t>Հրդեհային ձեռքի սեղմակ  Rubezh (ИП 513</t>
  </si>
  <si>
    <t xml:space="preserve">Պլաստիկ մալուխուղու T -ձև էլեմենտ  սպիտակ 12x7 մմ գծային կտրվածքով IP 44,  ISO 9001:2000,  EN 50085-2-1 
ստանդարտներին համապատասխան
</t>
  </si>
  <si>
    <t xml:space="preserve">Պլաստիկ մալուխուղու  ներքին անկյուն սպիտակ 12x7 մմ գծային կտրվածքով IP 44,  ISO 9001:2000,  EN 50085-2-1 
ստանդարտներին համապատասխան
</t>
  </si>
  <si>
    <t xml:space="preserve">Պլաստիկ մալուխուղու հարթ անկյուն սպիտակ 12x7  մմ գծային կտրվածքով IP 44,  ISO 9001:2000,  EN 50085-2-1 
ստանդարտներին համապատասխան
</t>
  </si>
  <si>
    <t xml:space="preserve">Փոփոխական հոսանքի Մետաղական արկղ400*300*160մմ
</t>
  </si>
  <si>
    <t xml:space="preserve"> պղնձե հողանցման հաղորդալար,  ПВ-1 1x4մմ2
</t>
  </si>
  <si>
    <t xml:space="preserve"> պղնձե հողանցման հաղորդալար,  ПВ-1 1x6մմ2
</t>
  </si>
  <si>
    <t xml:space="preserve"> պղնձե հողանցման հաղորդալար,  ПВ-1 1x10մմ2
</t>
  </si>
  <si>
    <t>Ջրամատկարարման  դիտահոր  ∅ 1250 1 հատ</t>
  </si>
  <si>
    <t>Ջրամատկարարման  դիտահոր  ∅ 1500 1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</si>
</sst>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;;;"/>
    <numFmt numFmtId="166" formatCode="0.0"/>
    <numFmt numFmtId="167" formatCode="0.0000"/>
  </numFmts>
  <fonts count="28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name val="Arial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b/>
      <sz val="10"/>
      <name val="Arial"/>
      <family val="2"/>
    </font>
    <font>
      <sz val="1"/>
      <name val="Arial Armenian"/>
      <family val="2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817">
    <xf numFmtId="0" fontId="0" fillId="0" borderId="0" xfId="0"/>
    <xf numFmtId="0" fontId="5" fillId="0" borderId="0" xfId="0" applyFont="1" applyFill="1"/>
    <xf numFmtId="0" fontId="8" fillId="0" borderId="0" xfId="0" applyFont="1" applyFill="1" applyAlignment="1"/>
    <xf numFmtId="49" fontId="8" fillId="0" borderId="0" xfId="0" applyNumberFormat="1" applyFont="1" applyFill="1" applyAlignment="1"/>
    <xf numFmtId="0" fontId="5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4" fontId="9" fillId="0" borderId="0" xfId="0" applyNumberFormat="1" applyFont="1" applyFill="1" applyAlignment="1">
      <alignment horizontal="left"/>
    </xf>
    <xf numFmtId="2" fontId="8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/>
    <xf numFmtId="2" fontId="7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Continuous"/>
    </xf>
    <xf numFmtId="0" fontId="3" fillId="0" borderId="19" xfId="0" applyNumberFormat="1" applyFont="1" applyFill="1" applyBorder="1" applyAlignment="1">
      <alignment horizontal="center" vertical="top" shrinkToFit="1"/>
    </xf>
    <xf numFmtId="0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top"/>
    </xf>
    <xf numFmtId="2" fontId="3" fillId="0" borderId="4" xfId="0" applyNumberFormat="1" applyFont="1" applyFill="1" applyBorder="1" applyAlignment="1">
      <alignment vertical="top" shrinkToFit="1"/>
    </xf>
    <xf numFmtId="2" fontId="3" fillId="0" borderId="22" xfId="0" applyNumberFormat="1" applyFont="1" applyFill="1" applyBorder="1" applyAlignment="1">
      <alignment vertical="top"/>
    </xf>
    <xf numFmtId="2" fontId="3" fillId="0" borderId="28" xfId="0" applyNumberFormat="1" applyFont="1" applyFill="1" applyBorder="1" applyAlignment="1">
      <alignment vertical="top"/>
    </xf>
    <xf numFmtId="2" fontId="17" fillId="0" borderId="4" xfId="0" applyNumberFormat="1" applyFon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shrinkToFi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shrinkToFit="1"/>
    </xf>
    <xf numFmtId="2" fontId="3" fillId="0" borderId="28" xfId="0" applyNumberFormat="1" applyFont="1" applyFill="1" applyBorder="1" applyAlignment="1">
      <alignment vertical="top" shrinkToFit="1"/>
    </xf>
    <xf numFmtId="2" fontId="3" fillId="0" borderId="2" xfId="0" applyNumberFormat="1" applyFont="1" applyFill="1" applyBorder="1" applyAlignment="1">
      <alignment horizontal="center" vertical="center" shrinkToFit="1"/>
    </xf>
    <xf numFmtId="0" fontId="3" fillId="0" borderId="19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2" fontId="3" fillId="0" borderId="8" xfId="0" applyNumberFormat="1" applyFont="1" applyFill="1" applyBorder="1" applyAlignment="1">
      <alignment vertical="top"/>
    </xf>
    <xf numFmtId="2" fontId="3" fillId="0" borderId="9" xfId="0" applyNumberFormat="1" applyFont="1" applyFill="1" applyBorder="1" applyAlignment="1">
      <alignment vertical="top"/>
    </xf>
    <xf numFmtId="0" fontId="3" fillId="0" borderId="27" xfId="0" applyNumberFormat="1" applyFont="1" applyFill="1" applyBorder="1" applyAlignment="1">
      <alignment horizontal="center" vertical="center" shrinkToFit="1"/>
    </xf>
    <xf numFmtId="2" fontId="3" fillId="0" borderId="27" xfId="0" applyNumberFormat="1" applyFont="1" applyFill="1" applyBorder="1" applyAlignment="1">
      <alignment horizontal="center" vertical="center" shrinkToFit="1"/>
    </xf>
    <xf numFmtId="2" fontId="3" fillId="0" borderId="27" xfId="0" applyNumberFormat="1" applyFont="1" applyFill="1" applyBorder="1" applyAlignment="1">
      <alignment vertical="top" shrinkToFit="1"/>
    </xf>
    <xf numFmtId="2" fontId="3" fillId="0" borderId="29" xfId="0" applyNumberFormat="1" applyFont="1" applyFill="1" applyBorder="1" applyAlignment="1">
      <alignment vertical="top" shrinkToFit="1"/>
    </xf>
    <xf numFmtId="0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shrinkToFit="1"/>
    </xf>
    <xf numFmtId="0" fontId="3" fillId="0" borderId="32" xfId="0" applyNumberFormat="1" applyFont="1" applyFill="1" applyBorder="1" applyAlignment="1">
      <alignment horizontal="center" vertical="center" shrinkToFit="1"/>
    </xf>
    <xf numFmtId="2" fontId="3" fillId="0" borderId="32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 shrinkToFit="1"/>
    </xf>
    <xf numFmtId="2" fontId="3" fillId="0" borderId="32" xfId="0" applyNumberFormat="1" applyFont="1" applyFill="1" applyBorder="1" applyAlignment="1">
      <alignment vertical="top"/>
    </xf>
    <xf numFmtId="2" fontId="3" fillId="0" borderId="35" xfId="0" applyNumberFormat="1" applyFont="1" applyFill="1" applyBorder="1" applyAlignment="1">
      <alignment vertical="top" shrinkToFit="1"/>
    </xf>
    <xf numFmtId="2" fontId="3" fillId="0" borderId="18" xfId="0" applyNumberFormat="1" applyFont="1" applyFill="1" applyBorder="1" applyAlignment="1">
      <alignment vertical="center" shrinkToFit="1"/>
    </xf>
    <xf numFmtId="0" fontId="3" fillId="0" borderId="34" xfId="0" applyNumberFormat="1" applyFont="1" applyFill="1" applyBorder="1" applyAlignment="1">
      <alignment horizontal="center" vertical="center" shrinkToFit="1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4" xfId="0" applyNumberFormat="1" applyFont="1" applyFill="1" applyBorder="1" applyAlignment="1">
      <alignment horizontal="center" vertical="center" shrinkToFit="1"/>
    </xf>
    <xf numFmtId="2" fontId="3" fillId="0" borderId="34" xfId="0" applyNumberFormat="1" applyFont="1" applyFill="1" applyBorder="1" applyAlignment="1">
      <alignment vertical="top"/>
    </xf>
    <xf numFmtId="2" fontId="3" fillId="0" borderId="36" xfId="0" applyNumberFormat="1" applyFont="1" applyFill="1" applyBorder="1" applyAlignment="1">
      <alignment vertical="top" shrinkToFit="1"/>
    </xf>
    <xf numFmtId="0" fontId="3" fillId="0" borderId="2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18" fillId="0" borderId="14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 shrinkToFit="1"/>
    </xf>
    <xf numFmtId="2" fontId="3" fillId="0" borderId="10" xfId="0" applyNumberFormat="1" applyFont="1" applyFill="1" applyBorder="1" applyAlignment="1">
      <alignment vertical="top"/>
    </xf>
    <xf numFmtId="2" fontId="3" fillId="0" borderId="11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shrinkToFit="1"/>
    </xf>
    <xf numFmtId="2" fontId="3" fillId="0" borderId="11" xfId="0" applyNumberFormat="1" applyFont="1" applyFill="1" applyBorder="1" applyAlignment="1">
      <alignment vertical="top" shrinkToFit="1"/>
    </xf>
    <xf numFmtId="2" fontId="3" fillId="0" borderId="45" xfId="0" applyNumberFormat="1" applyFont="1" applyFill="1" applyBorder="1" applyAlignment="1">
      <alignment vertical="center" shrinkToFit="1"/>
    </xf>
    <xf numFmtId="165" fontId="5" fillId="0" borderId="0" xfId="0" applyNumberFormat="1" applyFont="1" applyFill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165" fontId="5" fillId="0" borderId="0" xfId="0" applyNumberFormat="1" applyFont="1" applyFill="1" applyAlignment="1"/>
    <xf numFmtId="0" fontId="10" fillId="0" borderId="0" xfId="0" applyFont="1" applyFill="1" applyAlignment="1">
      <alignment shrinkToFit="1"/>
    </xf>
    <xf numFmtId="0" fontId="5" fillId="0" borderId="0" xfId="0" applyFont="1" applyFill="1" applyAlignment="1">
      <alignment shrinkToFit="1"/>
    </xf>
    <xf numFmtId="0" fontId="2" fillId="0" borderId="0" xfId="0" applyFont="1" applyFill="1"/>
    <xf numFmtId="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3" fillId="0" borderId="39" xfId="0" applyNumberFormat="1" applyFont="1" applyFill="1" applyBorder="1" applyAlignment="1">
      <alignment horizontal="center" vertical="top" shrinkToFit="1"/>
    </xf>
    <xf numFmtId="2" fontId="17" fillId="0" borderId="3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vertical="top"/>
    </xf>
    <xf numFmtId="2" fontId="3" fillId="0" borderId="21" xfId="0" applyNumberFormat="1" applyFont="1" applyFill="1" applyBorder="1" applyAlignment="1">
      <alignment vertical="top" shrinkToFit="1"/>
    </xf>
    <xf numFmtId="0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top"/>
    </xf>
    <xf numFmtId="2" fontId="17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center" shrinkToFit="1"/>
    </xf>
    <xf numFmtId="2" fontId="3" fillId="0" borderId="0" xfId="0" applyNumberFormat="1" applyFont="1" applyFill="1" applyAlignment="1">
      <alignment horizontal="center" vertical="center"/>
    </xf>
    <xf numFmtId="2" fontId="3" fillId="0" borderId="9" xfId="0" applyNumberFormat="1" applyFont="1" applyFill="1" applyBorder="1" applyAlignment="1">
      <alignment vertical="top" shrinkToFit="1"/>
    </xf>
    <xf numFmtId="2" fontId="3" fillId="0" borderId="0" xfId="0" applyNumberFormat="1" applyFont="1" applyFill="1" applyAlignment="1">
      <alignment vertical="top" shrinkToFit="1"/>
    </xf>
    <xf numFmtId="2" fontId="17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vertical="top" shrinkToFit="1"/>
    </xf>
    <xf numFmtId="0" fontId="18" fillId="0" borderId="13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vertical="top"/>
    </xf>
    <xf numFmtId="0" fontId="20" fillId="0" borderId="2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vertical="top"/>
    </xf>
    <xf numFmtId="2" fontId="4" fillId="0" borderId="3" xfId="0" applyNumberFormat="1" applyFont="1" applyFill="1" applyBorder="1" applyAlignment="1">
      <alignment vertical="top" shrinkToFit="1"/>
    </xf>
    <xf numFmtId="2" fontId="4" fillId="0" borderId="37" xfId="0" applyNumberFormat="1" applyFont="1" applyFill="1" applyBorder="1" applyAlignment="1">
      <alignment vertical="top"/>
    </xf>
    <xf numFmtId="2" fontId="4" fillId="0" borderId="21" xfId="0" applyNumberFormat="1" applyFont="1" applyFill="1" applyBorder="1" applyAlignment="1">
      <alignment vertical="top"/>
    </xf>
    <xf numFmtId="2" fontId="20" fillId="0" borderId="3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shrinkToFit="1"/>
    </xf>
    <xf numFmtId="2" fontId="4" fillId="0" borderId="43" xfId="0" applyNumberFormat="1" applyFont="1" applyFill="1" applyBorder="1" applyAlignment="1">
      <alignment vertical="center" shrinkToFit="1"/>
    </xf>
    <xf numFmtId="2" fontId="3" fillId="0" borderId="27" xfId="0" applyNumberFormat="1" applyFont="1" applyFill="1" applyBorder="1" applyAlignment="1">
      <alignment horizontal="center" vertical="center"/>
    </xf>
    <xf numFmtId="49" fontId="17" fillId="0" borderId="48" xfId="0" applyNumberFormat="1" applyFont="1" applyFill="1" applyBorder="1" applyAlignment="1">
      <alignment horizontal="left" vertical="top" wrapText="1"/>
    </xf>
    <xf numFmtId="0" fontId="3" fillId="0" borderId="49" xfId="0" applyNumberFormat="1" applyFont="1" applyFill="1" applyBorder="1" applyAlignment="1">
      <alignment horizontal="center" vertical="center" shrinkToFit="1"/>
    </xf>
    <xf numFmtId="2" fontId="3" fillId="0" borderId="49" xfId="0" applyNumberFormat="1" applyFont="1" applyFill="1" applyBorder="1" applyAlignment="1">
      <alignment horizontal="center" vertical="center" shrinkToFit="1"/>
    </xf>
    <xf numFmtId="2" fontId="3" fillId="0" borderId="49" xfId="0" applyNumberFormat="1" applyFont="1" applyFill="1" applyBorder="1" applyAlignment="1">
      <alignment horizontal="center" vertical="center"/>
    </xf>
    <xf numFmtId="2" fontId="3" fillId="0" borderId="49" xfId="0" applyNumberFormat="1" applyFont="1" applyFill="1" applyBorder="1" applyAlignment="1">
      <alignment vertical="top" shrinkToFit="1"/>
    </xf>
    <xf numFmtId="2" fontId="3" fillId="0" borderId="50" xfId="0" applyNumberFormat="1" applyFont="1" applyFill="1" applyBorder="1" applyAlignment="1">
      <alignment vertical="top" shrinkToFit="1"/>
    </xf>
    <xf numFmtId="49" fontId="17" fillId="0" borderId="24" xfId="0" applyNumberFormat="1" applyFont="1" applyFill="1" applyBorder="1" applyAlignment="1">
      <alignment horizontal="left" vertical="top" wrapText="1"/>
    </xf>
    <xf numFmtId="0" fontId="3" fillId="0" borderId="25" xfId="0" applyNumberFormat="1" applyFont="1" applyFill="1" applyBorder="1" applyAlignment="1">
      <alignment horizontal="center" vertical="center" shrinkToFit="1"/>
    </xf>
    <xf numFmtId="2" fontId="3" fillId="0" borderId="25" xfId="0" applyNumberFormat="1" applyFont="1" applyFill="1" applyBorder="1" applyAlignment="1">
      <alignment horizontal="center" vertical="center" shrinkToFit="1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vertical="top" shrinkToFit="1"/>
    </xf>
    <xf numFmtId="2" fontId="3" fillId="0" borderId="30" xfId="0" applyNumberFormat="1" applyFont="1" applyFill="1" applyBorder="1" applyAlignment="1">
      <alignment vertical="top" shrinkToFit="1"/>
    </xf>
    <xf numFmtId="0" fontId="3" fillId="0" borderId="52" xfId="0" applyNumberFormat="1" applyFont="1" applyFill="1" applyBorder="1" applyAlignment="1">
      <alignment horizontal="center" vertical="center" shrinkToFit="1"/>
    </xf>
    <xf numFmtId="2" fontId="3" fillId="0" borderId="52" xfId="0" applyNumberFormat="1" applyFont="1" applyFill="1" applyBorder="1" applyAlignment="1">
      <alignment horizontal="center" vertical="center" shrinkToFit="1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vertical="top" shrinkToFit="1"/>
    </xf>
    <xf numFmtId="2" fontId="3" fillId="0" borderId="53" xfId="0" applyNumberFormat="1" applyFont="1" applyFill="1" applyBorder="1" applyAlignment="1">
      <alignment vertical="top" shrinkToFit="1"/>
    </xf>
    <xf numFmtId="2" fontId="3" fillId="0" borderId="0" xfId="0" applyNumberFormat="1" applyFont="1" applyFill="1" applyBorder="1" applyAlignment="1">
      <alignment horizontal="center" vertical="center" shrinkToFit="1"/>
    </xf>
    <xf numFmtId="164" fontId="3" fillId="0" borderId="13" xfId="0" applyNumberFormat="1" applyFont="1" applyFill="1" applyBorder="1" applyAlignment="1">
      <alignment horizontal="center" vertical="center" shrinkToFit="1"/>
    </xf>
    <xf numFmtId="164" fontId="3" fillId="0" borderId="12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41" xfId="0" applyNumberFormat="1" applyFont="1" applyFill="1" applyBorder="1" applyAlignment="1">
      <alignment vertical="center" shrinkToFit="1"/>
    </xf>
    <xf numFmtId="0" fontId="20" fillId="0" borderId="21" xfId="0" applyNumberFormat="1" applyFont="1" applyFill="1" applyBorder="1" applyAlignment="1">
      <alignment vertical="top"/>
    </xf>
    <xf numFmtId="2" fontId="4" fillId="0" borderId="37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center" shrinkToFit="1"/>
    </xf>
    <xf numFmtId="0" fontId="18" fillId="0" borderId="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/>
    </xf>
    <xf numFmtId="2" fontId="3" fillId="0" borderId="37" xfId="0" applyNumberFormat="1" applyFont="1" applyFill="1" applyBorder="1" applyAlignment="1">
      <alignment vertical="top"/>
    </xf>
    <xf numFmtId="2" fontId="3" fillId="0" borderId="21" xfId="0" applyNumberFormat="1" applyFont="1" applyFill="1" applyBorder="1" applyAlignment="1">
      <alignment vertical="top"/>
    </xf>
    <xf numFmtId="2" fontId="3" fillId="0" borderId="56" xfId="0" applyNumberFormat="1" applyFont="1" applyFill="1" applyBorder="1" applyAlignment="1">
      <alignment vertical="center" shrinkToFit="1"/>
    </xf>
    <xf numFmtId="167" fontId="3" fillId="0" borderId="13" xfId="0" applyNumberFormat="1" applyFont="1" applyFill="1" applyBorder="1" applyAlignment="1">
      <alignment horizontal="center" vertical="center" shrinkToFit="1"/>
    </xf>
    <xf numFmtId="2" fontId="3" fillId="0" borderId="25" xfId="0" applyNumberFormat="1" applyFont="1" applyFill="1" applyBorder="1" applyAlignment="1">
      <alignment horizontal="center" vertical="top" shrinkToFit="1"/>
    </xf>
    <xf numFmtId="2" fontId="3" fillId="0" borderId="25" xfId="0" applyNumberFormat="1" applyFont="1" applyFill="1" applyBorder="1" applyAlignment="1">
      <alignment horizontal="center" vertical="top"/>
    </xf>
    <xf numFmtId="0" fontId="3" fillId="0" borderId="25" xfId="0" applyNumberFormat="1" applyFont="1" applyFill="1" applyBorder="1" applyAlignment="1">
      <alignment horizontal="center" vertical="top" shrinkToFit="1"/>
    </xf>
    <xf numFmtId="0" fontId="3" fillId="0" borderId="0" xfId="0" applyNumberFormat="1" applyFont="1" applyFill="1" applyBorder="1" applyAlignment="1">
      <alignment horizontal="center" vertical="top" shrinkToFit="1"/>
    </xf>
    <xf numFmtId="2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 shrinkToFit="1"/>
    </xf>
    <xf numFmtId="0" fontId="3" fillId="0" borderId="37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 vertical="top" shrinkToFit="1"/>
    </xf>
    <xf numFmtId="49" fontId="17" fillId="0" borderId="63" xfId="0" applyNumberFormat="1" applyFont="1" applyFill="1" applyBorder="1" applyAlignment="1">
      <alignment vertical="top" wrapText="1"/>
    </xf>
    <xf numFmtId="49" fontId="17" fillId="0" borderId="64" xfId="0" applyNumberFormat="1" applyFont="1" applyFill="1" applyBorder="1" applyAlignment="1">
      <alignment vertical="top" wrapText="1"/>
    </xf>
    <xf numFmtId="0" fontId="5" fillId="0" borderId="0" xfId="0" applyFont="1" applyFill="1" applyBorder="1"/>
    <xf numFmtId="166" fontId="3" fillId="0" borderId="12" xfId="0" applyNumberFormat="1" applyFont="1" applyFill="1" applyBorder="1" applyAlignment="1">
      <alignment horizontal="center" vertical="center" shrinkToFit="1"/>
    </xf>
    <xf numFmtId="167" fontId="3" fillId="0" borderId="14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Continuous" wrapText="1"/>
    </xf>
    <xf numFmtId="164" fontId="3" fillId="0" borderId="14" xfId="0" applyNumberFormat="1" applyFont="1" applyFill="1" applyBorder="1" applyAlignment="1">
      <alignment horizontal="center" vertical="center" shrinkToFit="1"/>
    </xf>
    <xf numFmtId="164" fontId="3" fillId="0" borderId="27" xfId="0" applyNumberFormat="1" applyFont="1" applyFill="1" applyBorder="1" applyAlignment="1">
      <alignment horizontal="center" vertical="center" shrinkToFit="1"/>
    </xf>
    <xf numFmtId="0" fontId="3" fillId="0" borderId="27" xfId="0" applyNumberFormat="1" applyFont="1" applyFill="1" applyBorder="1" applyAlignment="1">
      <alignment horizontal="center" vertical="top" shrinkToFit="1"/>
    </xf>
    <xf numFmtId="2" fontId="3" fillId="0" borderId="27" xfId="0" applyNumberFormat="1" applyFont="1" applyFill="1" applyBorder="1" applyAlignment="1">
      <alignment horizontal="center" vertical="top" shrinkToFit="1"/>
    </xf>
    <xf numFmtId="164" fontId="3" fillId="0" borderId="27" xfId="0" applyNumberFormat="1" applyFont="1" applyFill="1" applyBorder="1" applyAlignment="1">
      <alignment vertical="top" shrinkToFit="1"/>
    </xf>
    <xf numFmtId="0" fontId="3" fillId="0" borderId="4" xfId="0" applyNumberFormat="1" applyFont="1" applyFill="1" applyBorder="1" applyAlignment="1">
      <alignment horizontal="center" vertical="top" shrinkToFit="1"/>
    </xf>
    <xf numFmtId="2" fontId="3" fillId="0" borderId="4" xfId="0" applyNumberFormat="1" applyFont="1" applyFill="1" applyBorder="1" applyAlignment="1">
      <alignment horizontal="center" vertical="top"/>
    </xf>
    <xf numFmtId="2" fontId="3" fillId="0" borderId="27" xfId="0" applyNumberFormat="1" applyFont="1" applyFill="1" applyBorder="1" applyAlignment="1">
      <alignment horizontal="center" vertical="top"/>
    </xf>
    <xf numFmtId="0" fontId="3" fillId="0" borderId="34" xfId="0" applyNumberFormat="1" applyFont="1" applyFill="1" applyBorder="1" applyAlignment="1">
      <alignment horizontal="center" vertical="top" shrinkToFit="1"/>
    </xf>
    <xf numFmtId="2" fontId="3" fillId="0" borderId="34" xfId="0" applyNumberFormat="1" applyFont="1" applyFill="1" applyBorder="1" applyAlignment="1">
      <alignment horizontal="center" vertical="top"/>
    </xf>
    <xf numFmtId="49" fontId="17" fillId="0" borderId="26" xfId="0" applyNumberFormat="1" applyFont="1" applyFill="1" applyBorder="1" applyAlignment="1">
      <alignment vertical="top" wrapText="1"/>
    </xf>
    <xf numFmtId="49" fontId="17" fillId="0" borderId="57" xfId="0" applyNumberFormat="1" applyFont="1" applyFill="1" applyBorder="1" applyAlignment="1">
      <alignment vertical="top" wrapText="1"/>
    </xf>
    <xf numFmtId="0" fontId="3" fillId="0" borderId="58" xfId="0" applyNumberFormat="1" applyFont="1" applyFill="1" applyBorder="1" applyAlignment="1">
      <alignment horizontal="center" vertical="center" shrinkToFit="1"/>
    </xf>
    <xf numFmtId="2" fontId="3" fillId="0" borderId="58" xfId="0" applyNumberFormat="1" applyFont="1" applyFill="1" applyBorder="1" applyAlignment="1">
      <alignment horizontal="center" vertical="center"/>
    </xf>
    <xf numFmtId="2" fontId="3" fillId="0" borderId="58" xfId="0" applyNumberFormat="1" applyFont="1" applyFill="1" applyBorder="1" applyAlignment="1">
      <alignment vertical="top"/>
    </xf>
    <xf numFmtId="2" fontId="3" fillId="0" borderId="59" xfId="0" applyNumberFormat="1" applyFont="1" applyFill="1" applyBorder="1" applyAlignment="1">
      <alignment vertical="top" shrinkToFit="1"/>
    </xf>
    <xf numFmtId="49" fontId="17" fillId="0" borderId="60" xfId="0" applyNumberFormat="1" applyFont="1" applyFill="1" applyBorder="1" applyAlignment="1">
      <alignment vertical="top" wrapText="1"/>
    </xf>
    <xf numFmtId="0" fontId="3" fillId="0" borderId="61" xfId="0" applyNumberFormat="1" applyFont="1" applyFill="1" applyBorder="1" applyAlignment="1">
      <alignment horizontal="center" vertical="center" shrinkToFit="1"/>
    </xf>
    <xf numFmtId="2" fontId="3" fillId="0" borderId="61" xfId="0" applyNumberFormat="1" applyFont="1" applyFill="1" applyBorder="1" applyAlignment="1">
      <alignment horizontal="center" vertical="center"/>
    </xf>
    <xf numFmtId="2" fontId="3" fillId="0" borderId="61" xfId="0" applyNumberFormat="1" applyFont="1" applyFill="1" applyBorder="1" applyAlignment="1">
      <alignment vertical="top"/>
    </xf>
    <xf numFmtId="2" fontId="3" fillId="0" borderId="62" xfId="0" applyNumberFormat="1" applyFont="1" applyFill="1" applyBorder="1" applyAlignment="1">
      <alignment vertical="top" shrinkToFit="1"/>
    </xf>
    <xf numFmtId="164" fontId="3" fillId="0" borderId="30" xfId="0" applyNumberFormat="1" applyFont="1" applyFill="1" applyBorder="1" applyAlignment="1">
      <alignment vertical="top" shrinkToFit="1"/>
    </xf>
    <xf numFmtId="167" fontId="3" fillId="0" borderId="12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vertical="top"/>
    </xf>
    <xf numFmtId="2" fontId="3" fillId="0" borderId="54" xfId="0" applyNumberFormat="1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vertical="top"/>
    </xf>
    <xf numFmtId="2" fontId="3" fillId="0" borderId="55" xfId="0" applyNumberFormat="1" applyFont="1" applyFill="1" applyBorder="1" applyAlignment="1">
      <alignment vertical="center" shrinkToFit="1"/>
    </xf>
    <xf numFmtId="0" fontId="26" fillId="0" borderId="3" xfId="0" applyFont="1" applyFill="1" applyBorder="1" applyAlignment="1">
      <alignment horizontal="left" vertical="center"/>
    </xf>
    <xf numFmtId="0" fontId="26" fillId="0" borderId="2" xfId="0" applyFont="1" applyFill="1" applyBorder="1" applyAlignment="1">
      <alignment horizontal="left" vertical="center"/>
    </xf>
    <xf numFmtId="0" fontId="26" fillId="0" borderId="37" xfId="0" applyFont="1" applyFill="1" applyBorder="1" applyAlignment="1">
      <alignment horizontal="left" vertical="center"/>
    </xf>
    <xf numFmtId="0" fontId="26" fillId="0" borderId="21" xfId="0" applyFont="1" applyFill="1" applyBorder="1" applyAlignment="1">
      <alignment horizontal="left" vertical="center"/>
    </xf>
    <xf numFmtId="0" fontId="26" fillId="0" borderId="43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top"/>
    </xf>
    <xf numFmtId="0" fontId="20" fillId="0" borderId="13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 shrinkToFi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shrinkToFit="1"/>
    </xf>
    <xf numFmtId="2" fontId="4" fillId="0" borderId="8" xfId="0" applyNumberFormat="1" applyFont="1" applyFill="1" applyBorder="1" applyAlignment="1">
      <alignment vertical="top"/>
    </xf>
    <xf numFmtId="2" fontId="4" fillId="0" borderId="9" xfId="0" applyNumberFormat="1" applyFont="1" applyFill="1" applyBorder="1" applyAlignment="1">
      <alignment vertical="top"/>
    </xf>
    <xf numFmtId="2" fontId="20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center" shrinkToFit="1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shrinkToFit="1"/>
    </xf>
    <xf numFmtId="2" fontId="4" fillId="0" borderId="41" xfId="0" applyNumberFormat="1" applyFont="1" applyFill="1" applyBorder="1" applyAlignment="1">
      <alignment vertical="center" shrinkToFit="1"/>
    </xf>
    <xf numFmtId="0" fontId="5" fillId="0" borderId="0" xfId="4" applyFont="1" applyFill="1"/>
    <xf numFmtId="165" fontId="5" fillId="0" borderId="0" xfId="4" applyNumberFormat="1" applyFont="1" applyFill="1"/>
    <xf numFmtId="0" fontId="5" fillId="0" borderId="0" xfId="4" applyFont="1" applyFill="1" applyAlignment="1"/>
    <xf numFmtId="165" fontId="5" fillId="0" borderId="0" xfId="4" applyNumberFormat="1" applyFont="1" applyFill="1" applyAlignment="1"/>
    <xf numFmtId="0" fontId="2" fillId="0" borderId="0" xfId="4" applyFont="1" applyFill="1"/>
    <xf numFmtId="2" fontId="25" fillId="0" borderId="22" xfId="4" applyNumberFormat="1" applyFont="1" applyFill="1" applyBorder="1" applyAlignment="1">
      <alignment vertical="top"/>
    </xf>
    <xf numFmtId="2" fontId="25" fillId="0" borderId="4" xfId="4" applyNumberFormat="1" applyFont="1" applyFill="1" applyBorder="1" applyAlignment="1">
      <alignment vertical="top" shrinkToFit="1"/>
    </xf>
    <xf numFmtId="2" fontId="25" fillId="0" borderId="28" xfId="4" applyNumberFormat="1" applyFont="1" applyFill="1" applyBorder="1" applyAlignment="1">
      <alignment vertical="top"/>
    </xf>
    <xf numFmtId="2" fontId="24" fillId="0" borderId="3" xfId="4" applyNumberFormat="1" applyFont="1" applyFill="1" applyBorder="1" applyAlignment="1">
      <alignment vertical="top"/>
    </xf>
    <xf numFmtId="0" fontId="25" fillId="0" borderId="3" xfId="4" applyNumberFormat="1" applyFont="1" applyFill="1" applyBorder="1" applyAlignment="1">
      <alignment horizontal="center" vertical="center" shrinkToFit="1"/>
    </xf>
    <xf numFmtId="2" fontId="25" fillId="0" borderId="3" xfId="4" applyNumberFormat="1" applyFont="1" applyFill="1" applyBorder="1" applyAlignment="1">
      <alignment horizontal="center" vertical="center"/>
    </xf>
    <xf numFmtId="2" fontId="25" fillId="0" borderId="3" xfId="4" applyNumberFormat="1" applyFont="1" applyFill="1" applyBorder="1" applyAlignment="1">
      <alignment vertical="top"/>
    </xf>
    <xf numFmtId="2" fontId="25" fillId="0" borderId="21" xfId="4" applyNumberFormat="1" applyFont="1" applyFill="1" applyBorder="1" applyAlignment="1">
      <alignment vertical="top" shrinkToFit="1"/>
    </xf>
    <xf numFmtId="2" fontId="25" fillId="0" borderId="2" xfId="4" applyNumberFormat="1" applyFont="1" applyFill="1" applyBorder="1" applyAlignment="1">
      <alignment horizontal="center" vertical="center" shrinkToFit="1"/>
    </xf>
    <xf numFmtId="0" fontId="25" fillId="0" borderId="0" xfId="4" applyNumberFormat="1" applyFont="1" applyFill="1" applyAlignment="1">
      <alignment vertical="top"/>
    </xf>
    <xf numFmtId="165" fontId="25" fillId="0" borderId="0" xfId="4" applyNumberFormat="1" applyFont="1" applyFill="1" applyAlignment="1">
      <alignment vertical="top"/>
    </xf>
    <xf numFmtId="2" fontId="3" fillId="0" borderId="4" xfId="4" applyNumberFormat="1" applyFont="1" applyFill="1" applyBorder="1" applyAlignment="1">
      <alignment vertical="top" shrinkToFit="1"/>
    </xf>
    <xf numFmtId="2" fontId="25" fillId="0" borderId="8" xfId="4" applyNumberFormat="1" applyFont="1" applyFill="1" applyBorder="1" applyAlignment="1">
      <alignment vertical="top"/>
    </xf>
    <xf numFmtId="2" fontId="25" fillId="0" borderId="9" xfId="4" applyNumberFormat="1" applyFont="1" applyFill="1" applyBorder="1" applyAlignment="1">
      <alignment vertical="top"/>
    </xf>
    <xf numFmtId="2" fontId="25" fillId="0" borderId="9" xfId="4" applyNumberFormat="1" applyFont="1" applyFill="1" applyBorder="1" applyAlignment="1">
      <alignment vertical="top" shrinkToFit="1"/>
    </xf>
    <xf numFmtId="2" fontId="25" fillId="0" borderId="18" xfId="4" applyNumberFormat="1" applyFont="1" applyFill="1" applyBorder="1" applyAlignment="1">
      <alignment vertical="center" shrinkToFit="1"/>
    </xf>
    <xf numFmtId="0" fontId="25" fillId="0" borderId="1" xfId="4" applyNumberFormat="1" applyFont="1" applyFill="1" applyBorder="1" applyAlignment="1">
      <alignment vertical="top"/>
    </xf>
    <xf numFmtId="0" fontId="23" fillId="0" borderId="14" xfId="4" applyNumberFormat="1" applyFont="1" applyFill="1" applyBorder="1" applyAlignment="1">
      <alignment vertical="top"/>
    </xf>
    <xf numFmtId="0" fontId="25" fillId="0" borderId="1" xfId="4" applyNumberFormat="1" applyFont="1" applyFill="1" applyBorder="1" applyAlignment="1">
      <alignment horizontal="center" vertical="center"/>
    </xf>
    <xf numFmtId="2" fontId="25" fillId="0" borderId="14" xfId="4" applyNumberFormat="1" applyFont="1" applyFill="1" applyBorder="1" applyAlignment="1">
      <alignment horizontal="center" vertical="center" shrinkToFit="1"/>
    </xf>
    <xf numFmtId="2" fontId="25" fillId="0" borderId="1" xfId="4" applyNumberFormat="1" applyFont="1" applyFill="1" applyBorder="1" applyAlignment="1">
      <alignment vertical="top"/>
    </xf>
    <xf numFmtId="2" fontId="25" fillId="0" borderId="1" xfId="4" applyNumberFormat="1" applyFont="1" applyFill="1" applyBorder="1" applyAlignment="1">
      <alignment vertical="top" shrinkToFit="1"/>
    </xf>
    <xf numFmtId="2" fontId="25" fillId="0" borderId="10" xfId="4" applyNumberFormat="1" applyFont="1" applyFill="1" applyBorder="1" applyAlignment="1">
      <alignment vertical="top"/>
    </xf>
    <xf numFmtId="2" fontId="25" fillId="0" borderId="11" xfId="4" applyNumberFormat="1" applyFont="1" applyFill="1" applyBorder="1" applyAlignment="1">
      <alignment vertical="top"/>
    </xf>
    <xf numFmtId="2" fontId="24" fillId="0" borderId="0" xfId="4" applyNumberFormat="1" applyFont="1" applyFill="1" applyBorder="1" applyAlignment="1">
      <alignment vertical="top"/>
    </xf>
    <xf numFmtId="0" fontId="25" fillId="0" borderId="0" xfId="4" applyNumberFormat="1" applyFont="1" applyFill="1" applyBorder="1" applyAlignment="1">
      <alignment horizontal="center" vertical="center" shrinkToFit="1"/>
    </xf>
    <xf numFmtId="2" fontId="25" fillId="0" borderId="0" xfId="4" applyNumberFormat="1" applyFont="1" applyFill="1" applyBorder="1" applyAlignment="1">
      <alignment horizontal="center" vertical="center"/>
    </xf>
    <xf numFmtId="2" fontId="25" fillId="0" borderId="0" xfId="4" applyNumberFormat="1" applyFont="1" applyFill="1" applyBorder="1" applyAlignment="1">
      <alignment vertical="top"/>
    </xf>
    <xf numFmtId="2" fontId="25" fillId="0" borderId="0" xfId="4" applyNumberFormat="1" applyFont="1" applyFill="1" applyBorder="1" applyAlignment="1">
      <alignment vertical="top" shrinkToFit="1"/>
    </xf>
    <xf numFmtId="164" fontId="25" fillId="0" borderId="13" xfId="4" applyNumberFormat="1" applyFont="1" applyFill="1" applyBorder="1" applyAlignment="1">
      <alignment horizontal="center" vertical="center" shrinkToFit="1"/>
    </xf>
    <xf numFmtId="0" fontId="25" fillId="0" borderId="4" xfId="4" applyNumberFormat="1" applyFont="1" applyFill="1" applyBorder="1" applyAlignment="1">
      <alignment horizontal="center" vertical="center"/>
    </xf>
    <xf numFmtId="2" fontId="25" fillId="0" borderId="4" xfId="4" applyNumberFormat="1" applyFont="1" applyFill="1" applyBorder="1" applyAlignment="1">
      <alignment vertical="top"/>
    </xf>
    <xf numFmtId="2" fontId="24" fillId="0" borderId="4" xfId="4" applyNumberFormat="1" applyFont="1" applyFill="1" applyBorder="1" applyAlignment="1">
      <alignment vertical="top"/>
    </xf>
    <xf numFmtId="0" fontId="25" fillId="0" borderId="4" xfId="4" applyNumberFormat="1" applyFont="1" applyFill="1" applyBorder="1" applyAlignment="1">
      <alignment horizontal="center" vertical="center" shrinkToFit="1"/>
    </xf>
    <xf numFmtId="2" fontId="25" fillId="0" borderId="4" xfId="4" applyNumberFormat="1" applyFont="1" applyFill="1" applyBorder="1" applyAlignment="1">
      <alignment horizontal="center" vertical="center"/>
    </xf>
    <xf numFmtId="2" fontId="25" fillId="0" borderId="4" xfId="4" applyNumberFormat="1" applyFont="1" applyFill="1" applyBorder="1" applyAlignment="1">
      <alignment horizontal="center" vertical="center" shrinkToFit="1"/>
    </xf>
    <xf numFmtId="0" fontId="25" fillId="0" borderId="0" xfId="4" applyNumberFormat="1" applyFont="1" applyFill="1" applyBorder="1" applyAlignment="1">
      <alignment horizontal="center" vertical="center"/>
    </xf>
    <xf numFmtId="49" fontId="24" fillId="0" borderId="26" xfId="4" applyNumberFormat="1" applyFont="1" applyFill="1" applyBorder="1" applyAlignment="1">
      <alignment horizontal="left" vertical="top" wrapText="1"/>
    </xf>
    <xf numFmtId="0" fontId="25" fillId="0" borderId="27" xfId="4" applyNumberFormat="1" applyFont="1" applyFill="1" applyBorder="1" applyAlignment="1">
      <alignment horizontal="center" vertical="center" shrinkToFit="1"/>
    </xf>
    <xf numFmtId="2" fontId="25" fillId="0" borderId="27" xfId="4" applyNumberFormat="1" applyFont="1" applyFill="1" applyBorder="1" applyAlignment="1">
      <alignment horizontal="center" vertical="top" shrinkToFit="1"/>
    </xf>
    <xf numFmtId="2" fontId="25" fillId="0" borderId="27" xfId="4" applyNumberFormat="1" applyFont="1" applyFill="1" applyBorder="1" applyAlignment="1">
      <alignment vertical="top" shrinkToFit="1"/>
    </xf>
    <xf numFmtId="2" fontId="3" fillId="0" borderId="35" xfId="4" applyNumberFormat="1" applyFont="1" applyFill="1" applyBorder="1" applyAlignment="1">
      <alignment vertical="top" shrinkToFit="1"/>
    </xf>
    <xf numFmtId="49" fontId="24" fillId="0" borderId="51" xfId="4" applyNumberFormat="1" applyFont="1" applyFill="1" applyBorder="1" applyAlignment="1">
      <alignment horizontal="left" vertical="top" wrapText="1"/>
    </xf>
    <xf numFmtId="0" fontId="25" fillId="0" borderId="52" xfId="4" applyNumberFormat="1" applyFont="1" applyFill="1" applyBorder="1" applyAlignment="1">
      <alignment horizontal="center" vertical="center" shrinkToFit="1"/>
    </xf>
    <xf numFmtId="2" fontId="25" fillId="0" borderId="52" xfId="4" applyNumberFormat="1" applyFont="1" applyFill="1" applyBorder="1" applyAlignment="1">
      <alignment horizontal="center" vertical="top" shrinkToFit="1"/>
    </xf>
    <xf numFmtId="2" fontId="25" fillId="0" borderId="52" xfId="4" applyNumberFormat="1" applyFont="1" applyFill="1" applyBorder="1" applyAlignment="1">
      <alignment vertical="top" shrinkToFit="1"/>
    </xf>
    <xf numFmtId="2" fontId="3" fillId="0" borderId="53" xfId="4" applyNumberFormat="1" applyFont="1" applyFill="1" applyBorder="1" applyAlignment="1">
      <alignment vertical="top" shrinkToFit="1"/>
    </xf>
    <xf numFmtId="0" fontId="25" fillId="0" borderId="0" xfId="4" applyNumberFormat="1" applyFont="1" applyFill="1" applyBorder="1" applyAlignment="1">
      <alignment vertical="top"/>
    </xf>
    <xf numFmtId="49" fontId="24" fillId="0" borderId="48" xfId="4" applyNumberFormat="1" applyFont="1" applyFill="1" applyBorder="1" applyAlignment="1">
      <alignment horizontal="left" vertical="top" wrapText="1"/>
    </xf>
    <xf numFmtId="0" fontId="25" fillId="0" borderId="49" xfId="4" applyNumberFormat="1" applyFont="1" applyFill="1" applyBorder="1" applyAlignment="1">
      <alignment horizontal="center" vertical="center" shrinkToFit="1"/>
    </xf>
    <xf numFmtId="2" fontId="25" fillId="0" borderId="49" xfId="4" applyNumberFormat="1" applyFont="1" applyFill="1" applyBorder="1" applyAlignment="1">
      <alignment horizontal="center" vertical="top" shrinkToFit="1"/>
    </xf>
    <xf numFmtId="2" fontId="25" fillId="0" borderId="49" xfId="4" applyNumberFormat="1" applyFont="1" applyFill="1" applyBorder="1" applyAlignment="1">
      <alignment vertical="top" shrinkToFit="1"/>
    </xf>
    <xf numFmtId="2" fontId="24" fillId="0" borderId="1" xfId="4" applyNumberFormat="1" applyFont="1" applyFill="1" applyBorder="1" applyAlignment="1">
      <alignment vertical="top"/>
    </xf>
    <xf numFmtId="0" fontId="25" fillId="0" borderId="1" xfId="4" applyNumberFormat="1" applyFont="1" applyFill="1" applyBorder="1" applyAlignment="1">
      <alignment horizontal="center" vertical="center" shrinkToFit="1"/>
    </xf>
    <xf numFmtId="2" fontId="25" fillId="0" borderId="1" xfId="4" applyNumberFormat="1" applyFont="1" applyFill="1" applyBorder="1" applyAlignment="1">
      <alignment horizontal="center" vertical="top"/>
    </xf>
    <xf numFmtId="2" fontId="25" fillId="0" borderId="1" xfId="4" applyNumberFormat="1" applyFont="1" applyFill="1" applyBorder="1" applyAlignment="1">
      <alignment horizontal="center" vertical="top" shrinkToFit="1"/>
    </xf>
    <xf numFmtId="2" fontId="25" fillId="0" borderId="11" xfId="4" applyNumberFormat="1" applyFont="1" applyFill="1" applyBorder="1" applyAlignment="1">
      <alignment vertical="top" shrinkToFit="1"/>
    </xf>
    <xf numFmtId="2" fontId="25" fillId="0" borderId="45" xfId="4" applyNumberFormat="1" applyFont="1" applyFill="1" applyBorder="1" applyAlignment="1">
      <alignment vertical="center" shrinkToFit="1"/>
    </xf>
    <xf numFmtId="0" fontId="3" fillId="0" borderId="0" xfId="4" applyNumberFormat="1" applyFont="1" applyFill="1" applyBorder="1" applyAlignment="1">
      <alignment horizontal="center" vertical="center"/>
    </xf>
    <xf numFmtId="2" fontId="3" fillId="0" borderId="0" xfId="4" applyNumberFormat="1" applyFont="1" applyFill="1" applyBorder="1" applyAlignment="1">
      <alignment vertical="top"/>
    </xf>
    <xf numFmtId="2" fontId="3" fillId="0" borderId="0" xfId="4" applyNumberFormat="1" applyFont="1" applyFill="1" applyBorder="1" applyAlignment="1">
      <alignment vertical="top" shrinkToFit="1"/>
    </xf>
    <xf numFmtId="2" fontId="3" fillId="0" borderId="8" xfId="4" applyNumberFormat="1" applyFont="1" applyFill="1" applyBorder="1" applyAlignment="1">
      <alignment vertical="top"/>
    </xf>
    <xf numFmtId="2" fontId="3" fillId="0" borderId="9" xfId="4" applyNumberFormat="1" applyFont="1" applyFill="1" applyBorder="1" applyAlignment="1">
      <alignment vertical="top"/>
    </xf>
    <xf numFmtId="2" fontId="17" fillId="0" borderId="10" xfId="4" applyNumberFormat="1" applyFont="1" applyFill="1" applyBorder="1" applyAlignment="1">
      <alignment vertical="top"/>
    </xf>
    <xf numFmtId="0" fontId="3" fillId="0" borderId="1" xfId="4" applyNumberFormat="1" applyFont="1" applyFill="1" applyBorder="1" applyAlignment="1">
      <alignment horizontal="center" vertical="center" shrinkToFit="1"/>
    </xf>
    <xf numFmtId="2" fontId="3" fillId="0" borderId="1" xfId="4" applyNumberFormat="1" applyFont="1" applyFill="1" applyBorder="1" applyAlignment="1">
      <alignment horizontal="center" vertical="top"/>
    </xf>
    <xf numFmtId="2" fontId="3" fillId="0" borderId="1" xfId="4" applyNumberFormat="1" applyFont="1" applyFill="1" applyBorder="1" applyAlignment="1">
      <alignment horizontal="center" vertical="top" shrinkToFit="1"/>
    </xf>
    <xf numFmtId="2" fontId="3" fillId="0" borderId="1" xfId="4" applyNumberFormat="1" applyFont="1" applyFill="1" applyBorder="1" applyAlignment="1">
      <alignment vertical="top"/>
    </xf>
    <xf numFmtId="2" fontId="3" fillId="0" borderId="11" xfId="4" applyNumberFormat="1" applyFont="1" applyFill="1" applyBorder="1" applyAlignment="1">
      <alignment vertical="top" shrinkToFit="1"/>
    </xf>
    <xf numFmtId="2" fontId="3" fillId="0" borderId="14" xfId="4" applyNumberFormat="1" applyFont="1" applyFill="1" applyBorder="1" applyAlignment="1">
      <alignment horizontal="center" vertical="center" shrinkToFit="1"/>
    </xf>
    <xf numFmtId="0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Alignment="1">
      <alignment vertical="top"/>
    </xf>
    <xf numFmtId="0" fontId="3" fillId="0" borderId="34" xfId="4" applyNumberFormat="1" applyFont="1" applyFill="1" applyBorder="1" applyAlignment="1">
      <alignment horizontal="center" vertical="center" shrinkToFit="1"/>
    </xf>
    <xf numFmtId="2" fontId="3" fillId="0" borderId="34" xfId="4" applyNumberFormat="1" applyFont="1" applyFill="1" applyBorder="1" applyAlignment="1">
      <alignment horizontal="center" vertical="top" shrinkToFit="1"/>
    </xf>
    <xf numFmtId="2" fontId="3" fillId="0" borderId="32" xfId="4" applyNumberFormat="1" applyFont="1" applyFill="1" applyBorder="1" applyAlignment="1">
      <alignment vertical="top" shrinkToFit="1"/>
    </xf>
    <xf numFmtId="2" fontId="3" fillId="0" borderId="36" xfId="4" applyNumberFormat="1" applyFont="1" applyFill="1" applyBorder="1" applyAlignment="1">
      <alignment vertical="top" shrinkToFit="1"/>
    </xf>
    <xf numFmtId="0" fontId="3" fillId="0" borderId="1" xfId="4" applyNumberFormat="1" applyFont="1" applyFill="1" applyBorder="1" applyAlignment="1">
      <alignment vertical="top"/>
    </xf>
    <xf numFmtId="0" fontId="18" fillId="0" borderId="14" xfId="4" applyNumberFormat="1" applyFont="1" applyFill="1" applyBorder="1" applyAlignment="1">
      <alignment vertical="top"/>
    </xf>
    <xf numFmtId="0" fontId="3" fillId="0" borderId="1" xfId="4" applyNumberFormat="1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>
      <alignment vertical="top" shrinkToFit="1"/>
    </xf>
    <xf numFmtId="2" fontId="3" fillId="0" borderId="10" xfId="4" applyNumberFormat="1" applyFont="1" applyFill="1" applyBorder="1" applyAlignment="1">
      <alignment vertical="top"/>
    </xf>
    <xf numFmtId="2" fontId="3" fillId="0" borderId="11" xfId="4" applyNumberFormat="1" applyFont="1" applyFill="1" applyBorder="1" applyAlignment="1">
      <alignment vertical="top"/>
    </xf>
    <xf numFmtId="2" fontId="3" fillId="0" borderId="45" xfId="4" applyNumberFormat="1" applyFont="1" applyFill="1" applyBorder="1" applyAlignment="1">
      <alignment vertical="center" shrinkToFit="1"/>
    </xf>
    <xf numFmtId="2" fontId="17" fillId="0" borderId="0" xfId="4" applyNumberFormat="1" applyFont="1" applyFill="1" applyBorder="1" applyAlignment="1">
      <alignment vertical="top"/>
    </xf>
    <xf numFmtId="0" fontId="3" fillId="0" borderId="0" xfId="4" applyNumberFormat="1" applyFont="1" applyFill="1" applyBorder="1" applyAlignment="1">
      <alignment horizontal="center" vertical="center" shrinkToFit="1"/>
    </xf>
    <xf numFmtId="2" fontId="3" fillId="0" borderId="0" xfId="4" applyNumberFormat="1" applyFont="1" applyFill="1" applyBorder="1" applyAlignment="1">
      <alignment horizontal="center" vertical="top"/>
    </xf>
    <xf numFmtId="2" fontId="3" fillId="0" borderId="0" xfId="4" applyNumberFormat="1" applyFont="1" applyFill="1" applyBorder="1" applyAlignment="1">
      <alignment horizontal="center" vertical="top" shrinkToFit="1"/>
    </xf>
    <xf numFmtId="2" fontId="3" fillId="0" borderId="9" xfId="4" applyNumberFormat="1" applyFont="1" applyFill="1" applyBorder="1" applyAlignment="1">
      <alignment vertical="top" shrinkToFit="1"/>
    </xf>
    <xf numFmtId="2" fontId="3" fillId="0" borderId="18" xfId="4" applyNumberFormat="1" applyFont="1" applyFill="1" applyBorder="1" applyAlignment="1">
      <alignment vertical="center" shrinkToFit="1"/>
    </xf>
    <xf numFmtId="0" fontId="3" fillId="0" borderId="4" xfId="4" applyNumberFormat="1" applyFont="1" applyFill="1" applyBorder="1" applyAlignment="1">
      <alignment horizontal="center" vertical="center"/>
    </xf>
    <xf numFmtId="2" fontId="3" fillId="0" borderId="4" xfId="4" applyNumberFormat="1" applyFont="1" applyFill="1" applyBorder="1" applyAlignment="1">
      <alignment vertical="top"/>
    </xf>
    <xf numFmtId="2" fontId="3" fillId="0" borderId="22" xfId="4" applyNumberFormat="1" applyFont="1" applyFill="1" applyBorder="1" applyAlignment="1">
      <alignment vertical="top"/>
    </xf>
    <xf numFmtId="2" fontId="3" fillId="0" borderId="28" xfId="4" applyNumberFormat="1" applyFont="1" applyFill="1" applyBorder="1" applyAlignment="1">
      <alignment vertical="top"/>
    </xf>
    <xf numFmtId="2" fontId="17" fillId="0" borderId="4" xfId="4" applyNumberFormat="1" applyFont="1" applyFill="1" applyBorder="1" applyAlignment="1">
      <alignment vertical="top"/>
    </xf>
    <xf numFmtId="0" fontId="3" fillId="0" borderId="4" xfId="4" applyNumberFormat="1" applyFont="1" applyFill="1" applyBorder="1" applyAlignment="1">
      <alignment horizontal="center" vertical="center" shrinkToFit="1"/>
    </xf>
    <xf numFmtId="2" fontId="3" fillId="0" borderId="4" xfId="4" applyNumberFormat="1" applyFont="1" applyFill="1" applyBorder="1" applyAlignment="1">
      <alignment horizontal="center" vertical="top"/>
    </xf>
    <xf numFmtId="2" fontId="3" fillId="0" borderId="4" xfId="4" applyNumberFormat="1" applyFont="1" applyFill="1" applyBorder="1" applyAlignment="1">
      <alignment horizontal="center" vertical="top" shrinkToFit="1"/>
    </xf>
    <xf numFmtId="2" fontId="3" fillId="0" borderId="28" xfId="4" applyNumberFormat="1" applyFont="1" applyFill="1" applyBorder="1" applyAlignment="1">
      <alignment vertical="top" shrinkToFit="1"/>
    </xf>
    <xf numFmtId="2" fontId="3" fillId="0" borderId="2" xfId="4" applyNumberFormat="1" applyFont="1" applyFill="1" applyBorder="1" applyAlignment="1">
      <alignment horizontal="center" vertical="center" shrinkToFit="1"/>
    </xf>
    <xf numFmtId="0" fontId="3" fillId="0" borderId="27" xfId="4" applyNumberFormat="1" applyFont="1" applyFill="1" applyBorder="1" applyAlignment="1">
      <alignment horizontal="center" vertical="center" shrinkToFit="1"/>
    </xf>
    <xf numFmtId="2" fontId="3" fillId="0" borderId="27" xfId="4" applyNumberFormat="1" applyFont="1" applyFill="1" applyBorder="1" applyAlignment="1">
      <alignment horizontal="center" vertical="top" shrinkToFit="1"/>
    </xf>
    <xf numFmtId="2" fontId="3" fillId="0" borderId="27" xfId="4" applyNumberFormat="1" applyFont="1" applyFill="1" applyBorder="1" applyAlignment="1">
      <alignment vertical="top" shrinkToFit="1"/>
    </xf>
    <xf numFmtId="2" fontId="3" fillId="0" borderId="29" xfId="4" applyNumberFormat="1" applyFont="1" applyFill="1" applyBorder="1" applyAlignment="1">
      <alignment vertical="top" shrinkToFit="1"/>
    </xf>
    <xf numFmtId="2" fontId="3" fillId="0" borderId="34" xfId="4" applyNumberFormat="1" applyFont="1" applyFill="1" applyBorder="1" applyAlignment="1">
      <alignment horizontal="center" vertical="top"/>
    </xf>
    <xf numFmtId="2" fontId="3" fillId="0" borderId="34" xfId="4" applyNumberFormat="1" applyFont="1" applyFill="1" applyBorder="1" applyAlignment="1">
      <alignment vertical="top"/>
    </xf>
    <xf numFmtId="2" fontId="17" fillId="0" borderId="1" xfId="4" applyNumberFormat="1" applyFont="1" applyFill="1" applyBorder="1" applyAlignment="1">
      <alignment vertical="top"/>
    </xf>
    <xf numFmtId="0" fontId="3" fillId="0" borderId="0" xfId="4" applyNumberFormat="1" applyFont="1" applyFill="1" applyBorder="1" applyAlignment="1">
      <alignment vertical="top"/>
    </xf>
    <xf numFmtId="49" fontId="17" fillId="0" borderId="48" xfId="4" applyNumberFormat="1" applyFont="1" applyFill="1" applyBorder="1" applyAlignment="1">
      <alignment horizontal="left" vertical="top" wrapText="1"/>
    </xf>
    <xf numFmtId="0" fontId="3" fillId="0" borderId="49" xfId="4" applyNumberFormat="1" applyFont="1" applyFill="1" applyBorder="1" applyAlignment="1">
      <alignment horizontal="center" vertical="center" shrinkToFit="1"/>
    </xf>
    <xf numFmtId="2" fontId="3" fillId="0" borderId="49" xfId="4" applyNumberFormat="1" applyFont="1" applyFill="1" applyBorder="1" applyAlignment="1">
      <alignment horizontal="center" vertical="top" shrinkToFit="1"/>
    </xf>
    <xf numFmtId="2" fontId="3" fillId="0" borderId="49" xfId="4" applyNumberFormat="1" applyFont="1" applyFill="1" applyBorder="1" applyAlignment="1">
      <alignment vertical="top" shrinkToFit="1"/>
    </xf>
    <xf numFmtId="2" fontId="3" fillId="0" borderId="50" xfId="4" applyNumberFormat="1" applyFont="1" applyFill="1" applyBorder="1" applyAlignment="1">
      <alignment vertical="top" shrinkToFit="1"/>
    </xf>
    <xf numFmtId="2" fontId="25" fillId="0" borderId="4" xfId="4" applyNumberFormat="1" applyFont="1" applyFill="1" applyBorder="1" applyAlignment="1">
      <alignment horizontal="center" vertical="top"/>
    </xf>
    <xf numFmtId="2" fontId="25" fillId="0" borderId="4" xfId="4" applyNumberFormat="1" applyFont="1" applyFill="1" applyBorder="1" applyAlignment="1">
      <alignment horizontal="center" vertical="top" shrinkToFit="1"/>
    </xf>
    <xf numFmtId="2" fontId="25" fillId="0" borderId="28" xfId="4" applyNumberFormat="1" applyFont="1" applyFill="1" applyBorder="1" applyAlignment="1">
      <alignment vertical="top" shrinkToFit="1"/>
    </xf>
    <xf numFmtId="2" fontId="17" fillId="0" borderId="37" xfId="4" applyNumberFormat="1" applyFont="1" applyFill="1" applyBorder="1" applyAlignment="1">
      <alignment vertical="top"/>
    </xf>
    <xf numFmtId="0" fontId="3" fillId="0" borderId="3" xfId="4" applyNumberFormat="1" applyFont="1" applyFill="1" applyBorder="1" applyAlignment="1">
      <alignment horizontal="center" vertical="center" shrinkToFit="1"/>
    </xf>
    <xf numFmtId="2" fontId="3" fillId="0" borderId="3" xfId="4" applyNumberFormat="1" applyFont="1" applyFill="1" applyBorder="1" applyAlignment="1">
      <alignment horizontal="center" vertical="center"/>
    </xf>
    <xf numFmtId="2" fontId="3" fillId="0" borderId="3" xfId="4" applyNumberFormat="1" applyFont="1" applyFill="1" applyBorder="1" applyAlignment="1">
      <alignment horizontal="center" vertical="center" shrinkToFit="1"/>
    </xf>
    <xf numFmtId="2" fontId="3" fillId="0" borderId="3" xfId="4" applyNumberFormat="1" applyFont="1" applyFill="1" applyBorder="1" applyAlignment="1">
      <alignment vertical="top"/>
    </xf>
    <xf numFmtId="2" fontId="3" fillId="0" borderId="21" xfId="4" applyNumberFormat="1" applyFont="1" applyFill="1" applyBorder="1" applyAlignment="1">
      <alignment vertical="top" shrinkToFit="1"/>
    </xf>
    <xf numFmtId="2" fontId="3" fillId="0" borderId="34" xfId="4" applyNumberFormat="1" applyFont="1" applyFill="1" applyBorder="1" applyAlignment="1">
      <alignment horizontal="center" vertical="center" shrinkToFit="1"/>
    </xf>
    <xf numFmtId="2" fontId="3" fillId="0" borderId="1" xfId="4" applyNumberFormat="1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>
      <alignment horizontal="center" vertical="center" shrinkToFit="1"/>
    </xf>
    <xf numFmtId="0" fontId="21" fillId="0" borderId="2" xfId="0" applyNumberFormat="1" applyFont="1" applyFill="1" applyBorder="1" applyAlignment="1">
      <alignment vertical="top"/>
    </xf>
    <xf numFmtId="164" fontId="3" fillId="0" borderId="13" xfId="5" applyNumberFormat="1" applyFont="1" applyFill="1" applyBorder="1" applyAlignment="1">
      <alignment horizontal="center" vertical="center" shrinkToFit="1"/>
    </xf>
    <xf numFmtId="2" fontId="3" fillId="0" borderId="8" xfId="5" applyNumberFormat="1" applyFont="1" applyFill="1" applyBorder="1" applyAlignment="1">
      <alignment vertical="top"/>
    </xf>
    <xf numFmtId="2" fontId="3" fillId="0" borderId="0" xfId="5" applyNumberFormat="1" applyFont="1" applyFill="1" applyBorder="1" applyAlignment="1">
      <alignment vertical="top" shrinkToFit="1"/>
    </xf>
    <xf numFmtId="2" fontId="3" fillId="0" borderId="9" xfId="5" applyNumberFormat="1" applyFont="1" applyFill="1" applyBorder="1" applyAlignment="1">
      <alignment vertical="top"/>
    </xf>
    <xf numFmtId="2" fontId="17" fillId="0" borderId="1" xfId="5" applyNumberFormat="1" applyFont="1" applyFill="1" applyBorder="1" applyAlignment="1">
      <alignment vertical="top"/>
    </xf>
    <xf numFmtId="0" fontId="3" fillId="0" borderId="1" xfId="5" applyNumberFormat="1" applyFont="1" applyFill="1" applyBorder="1" applyAlignment="1">
      <alignment horizontal="center" vertical="center" shrinkToFit="1"/>
    </xf>
    <xf numFmtId="2" fontId="3" fillId="0" borderId="1" xfId="5" applyNumberFormat="1" applyFont="1" applyFill="1" applyBorder="1" applyAlignment="1">
      <alignment horizontal="center" vertical="top"/>
    </xf>
    <xf numFmtId="2" fontId="3" fillId="0" borderId="1" xfId="5" applyNumberFormat="1" applyFont="1" applyFill="1" applyBorder="1" applyAlignment="1">
      <alignment vertical="top"/>
    </xf>
    <xf numFmtId="2" fontId="3" fillId="0" borderId="11" xfId="5" applyNumberFormat="1" applyFont="1" applyFill="1" applyBorder="1" applyAlignment="1">
      <alignment vertical="top" shrinkToFit="1"/>
    </xf>
    <xf numFmtId="2" fontId="3" fillId="0" borderId="14" xfId="5" applyNumberFormat="1" applyFont="1" applyFill="1" applyBorder="1" applyAlignment="1">
      <alignment horizontal="center" vertical="center" shrinkToFit="1"/>
    </xf>
    <xf numFmtId="0" fontId="3" fillId="0" borderId="0" xfId="5" applyNumberFormat="1" applyFont="1" applyFill="1" applyAlignment="1">
      <alignment vertical="top"/>
    </xf>
    <xf numFmtId="165" fontId="3" fillId="0" borderId="0" xfId="5" applyNumberFormat="1" applyFont="1" applyFill="1" applyAlignment="1">
      <alignment vertical="top"/>
    </xf>
    <xf numFmtId="2" fontId="3" fillId="0" borderId="4" xfId="5" applyNumberFormat="1" applyFont="1" applyFill="1" applyBorder="1" applyAlignment="1">
      <alignment vertical="top" shrinkToFit="1"/>
    </xf>
    <xf numFmtId="2" fontId="3" fillId="0" borderId="9" xfId="5" applyNumberFormat="1" applyFont="1" applyFill="1" applyBorder="1" applyAlignment="1">
      <alignment vertical="top" shrinkToFit="1"/>
    </xf>
    <xf numFmtId="2" fontId="3" fillId="0" borderId="18" xfId="5" applyNumberFormat="1" applyFont="1" applyFill="1" applyBorder="1" applyAlignment="1">
      <alignment vertical="center" shrinkToFit="1"/>
    </xf>
    <xf numFmtId="0" fontId="3" fillId="0" borderId="1" xfId="5" applyNumberFormat="1" applyFont="1" applyFill="1" applyBorder="1" applyAlignment="1">
      <alignment vertical="top"/>
    </xf>
    <xf numFmtId="0" fontId="18" fillId="0" borderId="14" xfId="5" applyNumberFormat="1" applyFont="1" applyFill="1" applyBorder="1" applyAlignment="1">
      <alignment vertical="top"/>
    </xf>
    <xf numFmtId="0" fontId="3" fillId="0" borderId="1" xfId="5" applyNumberFormat="1" applyFont="1" applyFill="1" applyBorder="1" applyAlignment="1">
      <alignment horizontal="center" vertical="center"/>
    </xf>
    <xf numFmtId="2" fontId="3" fillId="0" borderId="1" xfId="5" applyNumberFormat="1" applyFont="1" applyFill="1" applyBorder="1" applyAlignment="1">
      <alignment vertical="top" shrinkToFit="1"/>
    </xf>
    <xf numFmtId="2" fontId="3" fillId="0" borderId="10" xfId="5" applyNumberFormat="1" applyFont="1" applyFill="1" applyBorder="1" applyAlignment="1">
      <alignment vertical="top"/>
    </xf>
    <xf numFmtId="2" fontId="3" fillId="0" borderId="11" xfId="5" applyNumberFormat="1" applyFont="1" applyFill="1" applyBorder="1" applyAlignment="1">
      <alignment vertical="top"/>
    </xf>
    <xf numFmtId="2" fontId="17" fillId="0" borderId="0" xfId="5" applyNumberFormat="1" applyFont="1" applyFill="1" applyBorder="1" applyAlignment="1">
      <alignment vertical="top"/>
    </xf>
    <xf numFmtId="0" fontId="3" fillId="0" borderId="0" xfId="5" applyNumberFormat="1" applyFont="1" applyFill="1" applyBorder="1" applyAlignment="1">
      <alignment horizontal="center" vertical="center" shrinkToFit="1"/>
    </xf>
    <xf numFmtId="2" fontId="3" fillId="0" borderId="0" xfId="5" applyNumberFormat="1" applyFont="1" applyFill="1" applyBorder="1" applyAlignment="1">
      <alignment horizontal="center" vertical="top"/>
    </xf>
    <xf numFmtId="2" fontId="3" fillId="0" borderId="0" xfId="5" applyNumberFormat="1" applyFont="1" applyFill="1" applyBorder="1" applyAlignment="1">
      <alignment vertical="top"/>
    </xf>
    <xf numFmtId="2" fontId="3" fillId="0" borderId="4" xfId="4" applyNumberFormat="1" applyFont="1" applyFill="1" applyBorder="1" applyAlignment="1">
      <alignment horizontal="center" vertical="center"/>
    </xf>
    <xf numFmtId="2" fontId="3" fillId="0" borderId="27" xfId="4" applyNumberFormat="1" applyFont="1" applyFill="1" applyBorder="1" applyAlignment="1">
      <alignment horizontal="center" vertical="center" shrinkToFit="1"/>
    </xf>
    <xf numFmtId="2" fontId="3" fillId="0" borderId="27" xfId="4" applyNumberFormat="1" applyFont="1" applyFill="1" applyBorder="1" applyAlignment="1">
      <alignment horizontal="center" vertical="center"/>
    </xf>
    <xf numFmtId="49" fontId="17" fillId="0" borderId="51" xfId="4" applyNumberFormat="1" applyFont="1" applyFill="1" applyBorder="1" applyAlignment="1">
      <alignment horizontal="left" vertical="top" wrapText="1"/>
    </xf>
    <xf numFmtId="0" fontId="3" fillId="0" borderId="52" xfId="4" applyNumberFormat="1" applyFont="1" applyFill="1" applyBorder="1" applyAlignment="1">
      <alignment horizontal="center" vertical="center" shrinkToFit="1"/>
    </xf>
    <xf numFmtId="2" fontId="3" fillId="0" borderId="52" xfId="4" applyNumberFormat="1" applyFont="1" applyFill="1" applyBorder="1" applyAlignment="1">
      <alignment horizontal="center" vertical="center" shrinkToFit="1"/>
    </xf>
    <xf numFmtId="2" fontId="3" fillId="0" borderId="52" xfId="4" applyNumberFormat="1" applyFont="1" applyFill="1" applyBorder="1" applyAlignment="1">
      <alignment horizontal="center" vertical="center"/>
    </xf>
    <xf numFmtId="2" fontId="3" fillId="0" borderId="52" xfId="4" applyNumberFormat="1" applyFont="1" applyFill="1" applyBorder="1" applyAlignment="1">
      <alignment vertical="top" shrinkToFit="1"/>
    </xf>
    <xf numFmtId="2" fontId="3" fillId="0" borderId="49" xfId="4" applyNumberFormat="1" applyFont="1" applyFill="1" applyBorder="1" applyAlignment="1">
      <alignment horizontal="center" vertical="center" shrinkToFit="1"/>
    </xf>
    <xf numFmtId="2" fontId="3" fillId="0" borderId="49" xfId="4" applyNumberFormat="1" applyFont="1" applyFill="1" applyBorder="1" applyAlignment="1">
      <alignment horizontal="center" vertical="center"/>
    </xf>
    <xf numFmtId="164" fontId="3" fillId="0" borderId="12" xfId="4" applyNumberFormat="1" applyFont="1" applyFill="1" applyBorder="1" applyAlignment="1">
      <alignment horizontal="center" vertical="center" shrinkToFit="1"/>
    </xf>
    <xf numFmtId="0" fontId="3" fillId="0" borderId="32" xfId="4" applyNumberFormat="1" applyFont="1" applyFill="1" applyBorder="1" applyAlignment="1">
      <alignment horizontal="center" vertical="center" shrinkToFit="1"/>
    </xf>
    <xf numFmtId="2" fontId="3" fillId="0" borderId="32" xfId="4" applyNumberFormat="1" applyFont="1" applyFill="1" applyBorder="1" applyAlignment="1">
      <alignment horizontal="center" vertical="center"/>
    </xf>
    <xf numFmtId="2" fontId="3" fillId="0" borderId="32" xfId="4" applyNumberFormat="1" applyFont="1" applyFill="1" applyBorder="1" applyAlignment="1">
      <alignment vertical="top"/>
    </xf>
    <xf numFmtId="2" fontId="3" fillId="0" borderId="0" xfId="4" applyNumberFormat="1" applyFont="1" applyFill="1" applyBorder="1" applyAlignment="1">
      <alignment horizontal="center" vertical="center"/>
    </xf>
    <xf numFmtId="2" fontId="3" fillId="0" borderId="34" xfId="4" applyNumberFormat="1" applyFont="1" applyFill="1" applyBorder="1" applyAlignment="1">
      <alignment horizontal="center" vertical="center"/>
    </xf>
    <xf numFmtId="49" fontId="17" fillId="0" borderId="24" xfId="4" applyNumberFormat="1" applyFont="1" applyFill="1" applyBorder="1" applyAlignment="1">
      <alignment horizontal="left" vertical="top" wrapText="1"/>
    </xf>
    <xf numFmtId="0" fontId="3" fillId="0" borderId="25" xfId="4" applyNumberFormat="1" applyFont="1" applyFill="1" applyBorder="1" applyAlignment="1">
      <alignment horizontal="center" vertical="center" shrinkToFit="1"/>
    </xf>
    <xf numFmtId="2" fontId="3" fillId="0" borderId="25" xfId="4" applyNumberFormat="1" applyFont="1" applyFill="1" applyBorder="1" applyAlignment="1">
      <alignment horizontal="center" vertical="center" shrinkToFit="1"/>
    </xf>
    <xf numFmtId="2" fontId="3" fillId="0" borderId="25" xfId="4" applyNumberFormat="1" applyFont="1" applyFill="1" applyBorder="1" applyAlignment="1">
      <alignment horizontal="center" vertical="center"/>
    </xf>
    <xf numFmtId="2" fontId="3" fillId="0" borderId="25" xfId="4" applyNumberFormat="1" applyFont="1" applyFill="1" applyBorder="1" applyAlignment="1">
      <alignment vertical="top" shrinkToFit="1"/>
    </xf>
    <xf numFmtId="49" fontId="17" fillId="0" borderId="66" xfId="4" applyNumberFormat="1" applyFont="1" applyFill="1" applyBorder="1" applyAlignment="1">
      <alignment vertical="top" wrapText="1"/>
    </xf>
    <xf numFmtId="167" fontId="3" fillId="0" borderId="12" xfId="4" applyNumberFormat="1" applyFont="1" applyFill="1" applyBorder="1" applyAlignment="1">
      <alignment horizontal="center" vertical="center" shrinkToFit="1"/>
    </xf>
    <xf numFmtId="0" fontId="3" fillId="0" borderId="52" xfId="4" applyNumberFormat="1" applyFont="1" applyFill="1" applyBorder="1" applyAlignment="1">
      <alignment horizontal="center" vertical="top" shrinkToFit="1"/>
    </xf>
    <xf numFmtId="2" fontId="3" fillId="0" borderId="52" xfId="4" applyNumberFormat="1" applyFont="1" applyFill="1" applyBorder="1" applyAlignment="1">
      <alignment horizontal="center" vertical="top" shrinkToFit="1"/>
    </xf>
    <xf numFmtId="2" fontId="3" fillId="0" borderId="52" xfId="4" applyNumberFormat="1" applyFont="1" applyFill="1" applyBorder="1" applyAlignment="1">
      <alignment horizontal="center" vertical="top"/>
    </xf>
    <xf numFmtId="0" fontId="3" fillId="0" borderId="3" xfId="4" applyNumberFormat="1" applyFont="1" applyFill="1" applyBorder="1" applyAlignment="1">
      <alignment vertical="top"/>
    </xf>
    <xf numFmtId="0" fontId="21" fillId="0" borderId="2" xfId="4" applyNumberFormat="1" applyFont="1" applyFill="1" applyBorder="1" applyAlignment="1">
      <alignment vertical="top"/>
    </xf>
    <xf numFmtId="0" fontId="3" fillId="0" borderId="3" xfId="4" applyNumberFormat="1" applyFont="1" applyFill="1" applyBorder="1" applyAlignment="1">
      <alignment horizontal="center" vertical="center"/>
    </xf>
    <xf numFmtId="2" fontId="3" fillId="0" borderId="3" xfId="4" applyNumberFormat="1" applyFont="1" applyFill="1" applyBorder="1" applyAlignment="1">
      <alignment vertical="top" shrinkToFit="1"/>
    </xf>
    <xf numFmtId="2" fontId="3" fillId="0" borderId="37" xfId="4" applyNumberFormat="1" applyFont="1" applyFill="1" applyBorder="1" applyAlignment="1">
      <alignment vertical="top"/>
    </xf>
    <xf numFmtId="2" fontId="3" fillId="0" borderId="21" xfId="4" applyNumberFormat="1" applyFont="1" applyFill="1" applyBorder="1" applyAlignment="1">
      <alignment vertical="top"/>
    </xf>
    <xf numFmtId="2" fontId="17" fillId="0" borderId="3" xfId="4" applyNumberFormat="1" applyFont="1" applyFill="1" applyBorder="1" applyAlignment="1">
      <alignment vertical="top"/>
    </xf>
    <xf numFmtId="2" fontId="3" fillId="0" borderId="56" xfId="4" applyNumberFormat="1" applyFont="1" applyFill="1" applyBorder="1" applyAlignment="1">
      <alignment vertical="center" shrinkToFit="1"/>
    </xf>
    <xf numFmtId="164" fontId="3" fillId="0" borderId="13" xfId="4" applyNumberFormat="1" applyFont="1" applyFill="1" applyBorder="1" applyAlignment="1">
      <alignment horizontal="center" vertical="center" shrinkToFit="1"/>
    </xf>
    <xf numFmtId="49" fontId="17" fillId="0" borderId="63" xfId="0" applyNumberFormat="1" applyFont="1" applyFill="1" applyBorder="1" applyAlignment="1">
      <alignment horizontal="left" vertical="top" wrapText="1"/>
    </xf>
    <xf numFmtId="2" fontId="3" fillId="0" borderId="34" xfId="4" applyNumberFormat="1" applyFont="1" applyFill="1" applyBorder="1" applyAlignment="1">
      <alignment vertical="top" shrinkToFit="1"/>
    </xf>
    <xf numFmtId="0" fontId="4" fillId="0" borderId="3" xfId="4" applyNumberFormat="1" applyFont="1" applyFill="1" applyBorder="1" applyAlignment="1">
      <alignment vertical="top"/>
    </xf>
    <xf numFmtId="0" fontId="20" fillId="0" borderId="21" xfId="4" applyNumberFormat="1" applyFont="1" applyFill="1" applyBorder="1" applyAlignment="1">
      <alignment vertical="top"/>
    </xf>
    <xf numFmtId="0" fontId="4" fillId="0" borderId="3" xfId="4" applyNumberFormat="1" applyFont="1" applyFill="1" applyBorder="1" applyAlignment="1">
      <alignment horizontal="center" vertical="center"/>
    </xf>
    <xf numFmtId="2" fontId="4" fillId="0" borderId="37" xfId="4" applyNumberFormat="1" applyFont="1" applyFill="1" applyBorder="1" applyAlignment="1">
      <alignment horizontal="center" vertical="center" shrinkToFit="1"/>
    </xf>
    <xf numFmtId="2" fontId="4" fillId="0" borderId="3" xfId="4" applyNumberFormat="1" applyFont="1" applyFill="1" applyBorder="1" applyAlignment="1">
      <alignment vertical="top"/>
    </xf>
    <xf numFmtId="2" fontId="4" fillId="0" borderId="3" xfId="4" applyNumberFormat="1" applyFont="1" applyFill="1" applyBorder="1" applyAlignment="1">
      <alignment vertical="top" shrinkToFit="1"/>
    </xf>
    <xf numFmtId="2" fontId="20" fillId="0" borderId="3" xfId="4" applyNumberFormat="1" applyFont="1" applyFill="1" applyBorder="1" applyAlignment="1">
      <alignment vertical="top"/>
    </xf>
    <xf numFmtId="0" fontId="4" fillId="0" borderId="3" xfId="4" applyNumberFormat="1" applyFont="1" applyFill="1" applyBorder="1" applyAlignment="1">
      <alignment horizontal="center" vertical="center" shrinkToFit="1"/>
    </xf>
    <xf numFmtId="2" fontId="4" fillId="0" borderId="3" xfId="4" applyNumberFormat="1" applyFont="1" applyFill="1" applyBorder="1" applyAlignment="1">
      <alignment horizontal="center" vertical="center"/>
    </xf>
    <xf numFmtId="2" fontId="4" fillId="0" borderId="3" xfId="4" applyNumberFormat="1" applyFont="1" applyFill="1" applyBorder="1" applyAlignment="1">
      <alignment horizontal="center" vertical="center" shrinkToFit="1"/>
    </xf>
    <xf numFmtId="2" fontId="4" fillId="0" borderId="43" xfId="4" applyNumberFormat="1" applyFont="1" applyFill="1" applyBorder="1" applyAlignment="1">
      <alignment vertical="center" shrinkToFit="1"/>
    </xf>
    <xf numFmtId="0" fontId="18" fillId="0" borderId="9" xfId="4" applyNumberFormat="1" applyFont="1" applyFill="1" applyBorder="1" applyAlignment="1">
      <alignment vertical="top"/>
    </xf>
    <xf numFmtId="10" fontId="3" fillId="0" borderId="0" xfId="4" applyNumberFormat="1" applyFont="1" applyFill="1" applyBorder="1" applyAlignment="1">
      <alignment horizontal="center" vertical="center"/>
    </xf>
    <xf numFmtId="2" fontId="3" fillId="0" borderId="8" xfId="4" applyNumberFormat="1" applyFont="1" applyFill="1" applyBorder="1" applyAlignment="1">
      <alignment horizontal="center" vertical="center" shrinkToFit="1"/>
    </xf>
    <xf numFmtId="2" fontId="3" fillId="0" borderId="0" xfId="4" applyNumberFormat="1" applyFont="1" applyFill="1" applyBorder="1" applyAlignment="1">
      <alignment horizontal="center" vertical="center" shrinkToFit="1"/>
    </xf>
    <xf numFmtId="2" fontId="3" fillId="0" borderId="41" xfId="4" applyNumberFormat="1" applyFont="1" applyFill="1" applyBorder="1" applyAlignment="1">
      <alignment vertical="center" shrinkToFit="1"/>
    </xf>
    <xf numFmtId="0" fontId="9" fillId="0" borderId="23" xfId="4" applyNumberFormat="1" applyFont="1" applyFill="1" applyBorder="1" applyAlignment="1">
      <alignment horizontal="right" vertical="center"/>
    </xf>
    <xf numFmtId="0" fontId="21" fillId="0" borderId="40" xfId="4" applyNumberFormat="1" applyFont="1" applyFill="1" applyBorder="1" applyAlignment="1">
      <alignment horizontal="right" vertical="center"/>
    </xf>
    <xf numFmtId="2" fontId="9" fillId="0" borderId="38" xfId="4" applyNumberFormat="1" applyFont="1" applyFill="1" applyBorder="1" applyAlignment="1">
      <alignment horizontal="right" vertical="center" shrinkToFit="1"/>
    </xf>
    <xf numFmtId="2" fontId="9" fillId="0" borderId="23" xfId="4" applyNumberFormat="1" applyFont="1" applyFill="1" applyBorder="1" applyAlignment="1">
      <alignment horizontal="right" vertical="center"/>
    </xf>
    <xf numFmtId="2" fontId="9" fillId="0" borderId="23" xfId="4" applyNumberFormat="1" applyFont="1" applyFill="1" applyBorder="1" applyAlignment="1">
      <alignment horizontal="right" vertical="center" shrinkToFit="1"/>
    </xf>
    <xf numFmtId="2" fontId="21" fillId="0" borderId="23" xfId="4" applyNumberFormat="1" applyFont="1" applyFill="1" applyBorder="1" applyAlignment="1">
      <alignment horizontal="right" vertical="center"/>
    </xf>
    <xf numFmtId="0" fontId="9" fillId="0" borderId="23" xfId="4" applyNumberFormat="1" applyFont="1" applyFill="1" applyBorder="1" applyAlignment="1">
      <alignment horizontal="right" vertical="center" shrinkToFit="1"/>
    </xf>
    <xf numFmtId="2" fontId="9" fillId="0" borderId="44" xfId="4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>
      <alignment horizontal="center" vertical="top"/>
    </xf>
    <xf numFmtId="0" fontId="18" fillId="0" borderId="0" xfId="4" applyNumberFormat="1" applyFont="1" applyFill="1" applyBorder="1" applyAlignment="1">
      <alignment vertical="top"/>
    </xf>
    <xf numFmtId="2" fontId="3" fillId="0" borderId="0" xfId="4" applyNumberFormat="1" applyFont="1" applyFill="1" applyBorder="1" applyAlignment="1">
      <alignment vertical="center" shrinkToFit="1"/>
    </xf>
    <xf numFmtId="2" fontId="9" fillId="0" borderId="67" xfId="4" applyNumberFormat="1" applyFont="1" applyFill="1" applyBorder="1" applyAlignment="1">
      <alignment horizontal="right" vertical="center" shrinkToFit="1"/>
    </xf>
    <xf numFmtId="2" fontId="9" fillId="0" borderId="15" xfId="4" applyNumberFormat="1" applyFont="1" applyFill="1" applyBorder="1" applyAlignment="1">
      <alignment horizontal="right" vertical="center" shrinkToFit="1"/>
    </xf>
    <xf numFmtId="2" fontId="9" fillId="0" borderId="68" xfId="4" applyNumberFormat="1" applyFont="1" applyFill="1" applyBorder="1" applyAlignment="1">
      <alignment horizontal="right" vertical="center" shrinkToFit="1"/>
    </xf>
    <xf numFmtId="2" fontId="9" fillId="0" borderId="15" xfId="4" applyNumberFormat="1" applyFont="1" applyFill="1" applyBorder="1" applyAlignment="1">
      <alignment horizontal="right" vertical="center"/>
    </xf>
    <xf numFmtId="0" fontId="9" fillId="0" borderId="15" xfId="4" applyNumberFormat="1" applyFont="1" applyFill="1" applyBorder="1" applyAlignment="1">
      <alignment horizontal="right" vertical="center" shrinkToFit="1"/>
    </xf>
    <xf numFmtId="2" fontId="21" fillId="0" borderId="15" xfId="4" applyNumberFormat="1" applyFont="1" applyFill="1" applyBorder="1" applyAlignment="1">
      <alignment horizontal="right" vertical="center"/>
    </xf>
    <xf numFmtId="2" fontId="9" fillId="0" borderId="69" xfId="4" applyNumberFormat="1" applyFont="1" applyFill="1" applyBorder="1" applyAlignment="1">
      <alignment horizontal="right" vertical="center" shrinkToFit="1"/>
    </xf>
    <xf numFmtId="0" fontId="9" fillId="0" borderId="15" xfId="4" applyNumberFormat="1" applyFont="1" applyFill="1" applyBorder="1" applyAlignment="1">
      <alignment horizontal="right" vertical="center"/>
    </xf>
    <xf numFmtId="0" fontId="21" fillId="0" borderId="67" xfId="4" applyNumberFormat="1" applyFont="1" applyFill="1" applyBorder="1" applyAlignment="1">
      <alignment horizontal="right" vertical="center"/>
    </xf>
    <xf numFmtId="0" fontId="9" fillId="0" borderId="69" xfId="4" applyNumberFormat="1" applyFont="1" applyFill="1" applyBorder="1" applyAlignment="1">
      <alignment horizontal="right" vertical="center"/>
    </xf>
    <xf numFmtId="2" fontId="3" fillId="0" borderId="9" xfId="4" applyNumberFormat="1" applyFont="1" applyFill="1" applyBorder="1" applyAlignment="1">
      <alignment vertical="center" shrinkToFit="1"/>
    </xf>
    <xf numFmtId="0" fontId="3" fillId="0" borderId="8" xfId="4" applyNumberFormat="1" applyFont="1" applyFill="1" applyBorder="1" applyAlignment="1">
      <alignment horizontal="center" vertical="top"/>
    </xf>
    <xf numFmtId="2" fontId="9" fillId="0" borderId="40" xfId="4" applyNumberFormat="1" applyFont="1" applyFill="1" applyBorder="1" applyAlignment="1">
      <alignment horizontal="right" vertical="center" shrinkToFit="1"/>
    </xf>
    <xf numFmtId="0" fontId="9" fillId="0" borderId="38" xfId="4" applyNumberFormat="1" applyFont="1" applyFill="1" applyBorder="1" applyAlignment="1">
      <alignment horizontal="right" vertical="center"/>
    </xf>
    <xf numFmtId="2" fontId="4" fillId="0" borderId="21" xfId="4" applyNumberFormat="1" applyFont="1" applyFill="1" applyBorder="1" applyAlignment="1">
      <alignment vertical="center" shrinkToFit="1"/>
    </xf>
    <xf numFmtId="0" fontId="4" fillId="0" borderId="37" xfId="4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 shrinkToFit="1"/>
    </xf>
    <xf numFmtId="0" fontId="3" fillId="0" borderId="13" xfId="0" applyNumberFormat="1" applyFont="1" applyFill="1" applyBorder="1" applyAlignment="1">
      <alignment horizontal="center" vertical="top" shrinkToFit="1"/>
    </xf>
    <xf numFmtId="0" fontId="3" fillId="0" borderId="14" xfId="4" applyNumberFormat="1" applyFont="1" applyFill="1" applyBorder="1" applyAlignment="1">
      <alignment horizontal="center" vertical="top"/>
    </xf>
    <xf numFmtId="0" fontId="3" fillId="0" borderId="13" xfId="4" applyNumberFormat="1" applyFont="1" applyFill="1" applyBorder="1" applyAlignment="1">
      <alignment horizontal="center" vertical="top"/>
    </xf>
    <xf numFmtId="0" fontId="3" fillId="0" borderId="13" xfId="4" applyNumberFormat="1" applyFont="1" applyFill="1" applyBorder="1" applyAlignment="1">
      <alignment horizontal="center" vertical="top" shrinkToFit="1"/>
    </xf>
    <xf numFmtId="0" fontId="3" fillId="0" borderId="2" xfId="4" applyNumberFormat="1" applyFont="1" applyFill="1" applyBorder="1" applyAlignment="1">
      <alignment horizontal="center" vertical="top"/>
    </xf>
    <xf numFmtId="0" fontId="3" fillId="0" borderId="12" xfId="4" applyNumberFormat="1" applyFont="1" applyFill="1" applyBorder="1" applyAlignment="1">
      <alignment horizontal="center" vertical="top" shrinkToFit="1"/>
    </xf>
    <xf numFmtId="0" fontId="3" fillId="0" borderId="0" xfId="5" applyNumberFormat="1" applyFont="1" applyFill="1" applyBorder="1" applyAlignment="1">
      <alignment vertical="top"/>
    </xf>
    <xf numFmtId="0" fontId="3" fillId="0" borderId="14" xfId="5" applyNumberFormat="1" applyFont="1" applyFill="1" applyBorder="1" applyAlignment="1">
      <alignment horizontal="center" vertical="top"/>
    </xf>
    <xf numFmtId="0" fontId="3" fillId="0" borderId="0" xfId="5" applyNumberFormat="1" applyFont="1" applyFill="1" applyBorder="1" applyAlignment="1">
      <alignment horizontal="center" vertical="center"/>
    </xf>
    <xf numFmtId="0" fontId="3" fillId="0" borderId="13" xfId="5" applyNumberFormat="1" applyFont="1" applyFill="1" applyBorder="1" applyAlignment="1">
      <alignment horizontal="center" vertical="top"/>
    </xf>
    <xf numFmtId="49" fontId="3" fillId="0" borderId="0" xfId="5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25" fillId="0" borderId="14" xfId="4" applyNumberFormat="1" applyFont="1" applyFill="1" applyBorder="1" applyAlignment="1">
      <alignment horizontal="center" vertical="top"/>
    </xf>
    <xf numFmtId="0" fontId="25" fillId="0" borderId="13" xfId="4" applyNumberFormat="1" applyFont="1" applyFill="1" applyBorder="1" applyAlignment="1">
      <alignment horizontal="center" vertical="top"/>
    </xf>
    <xf numFmtId="0" fontId="25" fillId="0" borderId="12" xfId="4" applyNumberFormat="1" applyFont="1" applyFill="1" applyBorder="1" applyAlignment="1">
      <alignment horizontal="center" vertical="top" shrinkToFit="1"/>
    </xf>
    <xf numFmtId="0" fontId="25" fillId="0" borderId="13" xfId="4" applyNumberFormat="1" applyFont="1" applyFill="1" applyBorder="1" applyAlignment="1">
      <alignment horizontal="center" vertical="top" shrinkToFit="1"/>
    </xf>
    <xf numFmtId="0" fontId="13" fillId="0" borderId="14" xfId="4" applyFont="1" applyFill="1" applyBorder="1" applyAlignment="1">
      <alignment textRotation="90" wrapText="1"/>
    </xf>
    <xf numFmtId="0" fontId="2" fillId="0" borderId="0" xfId="4" applyFont="1" applyFill="1" applyBorder="1"/>
    <xf numFmtId="0" fontId="13" fillId="0" borderId="13" xfId="4" applyFont="1" applyFill="1" applyBorder="1" applyAlignment="1">
      <alignment textRotation="90" wrapText="1"/>
    </xf>
    <xf numFmtId="0" fontId="2" fillId="0" borderId="16" xfId="4" applyFont="1" applyFill="1" applyBorder="1" applyAlignment="1">
      <alignment vertical="center" textRotation="90" wrapText="1"/>
    </xf>
    <xf numFmtId="0" fontId="5" fillId="0" borderId="9" xfId="4" applyFont="1" applyFill="1" applyBorder="1"/>
    <xf numFmtId="0" fontId="5" fillId="0" borderId="0" xfId="4" applyFont="1" applyFill="1" applyBorder="1"/>
    <xf numFmtId="0" fontId="9" fillId="0" borderId="0" xfId="4" applyFont="1" applyFill="1" applyBorder="1"/>
    <xf numFmtId="0" fontId="5" fillId="0" borderId="8" xfId="4" applyFont="1" applyFill="1" applyBorder="1"/>
    <xf numFmtId="2" fontId="7" fillId="0" borderId="9" xfId="0" applyNumberFormat="1" applyFont="1" applyFill="1" applyBorder="1" applyAlignment="1">
      <alignment horizontal="left" vertical="center"/>
    </xf>
    <xf numFmtId="165" fontId="5" fillId="0" borderId="0" xfId="4" applyNumberFormat="1" applyFont="1" applyFill="1" applyBorder="1" applyAlignment="1"/>
    <xf numFmtId="0" fontId="5" fillId="0" borderId="0" xfId="4" applyFont="1" applyFill="1" applyBorder="1" applyAlignment="1"/>
    <xf numFmtId="2" fontId="7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6" fillId="0" borderId="0" xfId="6" applyFont="1" applyFill="1" applyBorder="1" applyAlignment="1">
      <alignment horizontal="left"/>
    </xf>
    <xf numFmtId="0" fontId="5" fillId="0" borderId="9" xfId="0" applyFont="1" applyFill="1" applyBorder="1" applyAlignment="1"/>
    <xf numFmtId="0" fontId="5" fillId="0" borderId="0" xfId="0" applyFont="1" applyFill="1" applyBorder="1" applyAlignment="1"/>
    <xf numFmtId="0" fontId="9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center"/>
    </xf>
    <xf numFmtId="0" fontId="5" fillId="0" borderId="9" xfId="4" applyFont="1" applyFill="1" applyBorder="1" applyAlignment="1">
      <alignment horizontal="left" vertical="center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Border="1" applyAlignment="1">
      <alignment shrinkToFit="1"/>
    </xf>
    <xf numFmtId="0" fontId="10" fillId="0" borderId="0" xfId="4" applyFont="1" applyFill="1" applyBorder="1" applyAlignment="1">
      <alignment shrinkToFit="1"/>
    </xf>
    <xf numFmtId="2" fontId="8" fillId="0" borderId="0" xfId="4" applyNumberFormat="1" applyFont="1" applyFill="1" applyBorder="1" applyAlignment="1">
      <alignment horizontal="center"/>
    </xf>
    <xf numFmtId="14" fontId="9" fillId="0" borderId="0" xfId="4" applyNumberFormat="1" applyFont="1" applyFill="1" applyBorder="1" applyAlignment="1">
      <alignment horizontal="left"/>
    </xf>
    <xf numFmtId="0" fontId="5" fillId="0" borderId="9" xfId="4" applyFont="1" applyFill="1" applyBorder="1" applyAlignment="1"/>
    <xf numFmtId="0" fontId="6" fillId="0" borderId="0" xfId="4" applyFont="1" applyFill="1" applyBorder="1" applyAlignment="1">
      <alignment horizontal="right"/>
    </xf>
    <xf numFmtId="0" fontId="9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0" fontId="9" fillId="0" borderId="0" xfId="4" applyFont="1" applyFill="1" applyBorder="1" applyAlignment="1">
      <alignment horizontal="left"/>
    </xf>
    <xf numFmtId="0" fontId="5" fillId="0" borderId="8" xfId="4" applyFont="1" applyFill="1" applyBorder="1" applyAlignment="1"/>
    <xf numFmtId="0" fontId="2" fillId="0" borderId="0" xfId="4" applyFont="1" applyFill="1" applyBorder="1" applyAlignment="1"/>
    <xf numFmtId="0" fontId="5" fillId="0" borderId="3" xfId="4" applyFont="1" applyFill="1" applyBorder="1" applyAlignment="1"/>
    <xf numFmtId="2" fontId="4" fillId="0" borderId="21" xfId="0" applyNumberFormat="1" applyFont="1" applyFill="1" applyBorder="1" applyAlignment="1">
      <alignment vertical="center" shrinkToFit="1"/>
    </xf>
    <xf numFmtId="0" fontId="4" fillId="0" borderId="37" xfId="0" applyNumberFormat="1" applyFont="1" applyFill="1" applyBorder="1" applyAlignment="1">
      <alignment horizontal="center" vertical="top"/>
    </xf>
    <xf numFmtId="0" fontId="13" fillId="0" borderId="14" xfId="0" applyFont="1" applyFill="1" applyBorder="1" applyAlignment="1">
      <alignment textRotation="90" wrapText="1"/>
    </xf>
    <xf numFmtId="0" fontId="2" fillId="0" borderId="0" xfId="0" applyFont="1" applyFill="1" applyBorder="1"/>
    <xf numFmtId="0" fontId="13" fillId="0" borderId="13" xfId="0" applyFont="1" applyFill="1" applyBorder="1" applyAlignment="1">
      <alignment textRotation="90" wrapText="1"/>
    </xf>
    <xf numFmtId="0" fontId="2" fillId="0" borderId="16" xfId="0" applyFont="1" applyFill="1" applyBorder="1" applyAlignment="1">
      <alignment vertical="center" textRotation="90" wrapText="1"/>
    </xf>
    <xf numFmtId="0" fontId="5" fillId="0" borderId="9" xfId="0" applyFont="1" applyFill="1" applyBorder="1"/>
    <xf numFmtId="0" fontId="9" fillId="0" borderId="0" xfId="0" applyFont="1" applyFill="1" applyBorder="1"/>
    <xf numFmtId="0" fontId="5" fillId="0" borderId="8" xfId="0" applyFont="1" applyFill="1" applyBorder="1"/>
    <xf numFmtId="165" fontId="5" fillId="0" borderId="0" xfId="0" applyNumberFormat="1" applyFont="1" applyFill="1" applyBorder="1" applyAlignment="1"/>
    <xf numFmtId="0" fontId="5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shrinkToFit="1"/>
    </xf>
    <xf numFmtId="0" fontId="10" fillId="0" borderId="0" xfId="0" applyFont="1" applyFill="1" applyBorder="1" applyAlignment="1">
      <alignment shrinkToFit="1"/>
    </xf>
    <xf numFmtId="2" fontId="8" fillId="0" borderId="0" xfId="0" applyNumberFormat="1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5" fillId="0" borderId="8" xfId="0" applyFont="1" applyFill="1" applyBorder="1" applyAlignment="1"/>
    <xf numFmtId="0" fontId="2" fillId="0" borderId="0" xfId="0" applyFont="1" applyFill="1" applyBorder="1" applyAlignment="1"/>
    <xf numFmtId="0" fontId="5" fillId="0" borderId="11" xfId="0" applyFont="1" applyFill="1" applyBorder="1" applyAlignment="1"/>
    <xf numFmtId="0" fontId="5" fillId="0" borderId="1" xfId="0" applyFont="1" applyFill="1" applyBorder="1" applyAlignment="1"/>
    <xf numFmtId="0" fontId="5" fillId="0" borderId="10" xfId="0" applyFont="1" applyFill="1" applyBorder="1" applyAlignment="1"/>
    <xf numFmtId="2" fontId="3" fillId="0" borderId="0" xfId="5" applyNumberFormat="1" applyFont="1" applyFill="1" applyBorder="1" applyAlignment="1">
      <alignment horizontal="center" vertical="center" shrinkToFit="1"/>
    </xf>
    <xf numFmtId="2" fontId="3" fillId="0" borderId="0" xfId="5" applyNumberFormat="1" applyFont="1" applyFill="1" applyBorder="1" applyAlignment="1">
      <alignment horizontal="center" vertical="center"/>
    </xf>
    <xf numFmtId="2" fontId="3" fillId="0" borderId="50" xfId="5" applyNumberFormat="1" applyFont="1" applyFill="1" applyBorder="1" applyAlignment="1">
      <alignment vertical="top" shrinkToFit="1"/>
    </xf>
    <xf numFmtId="2" fontId="3" fillId="0" borderId="49" xfId="5" applyNumberFormat="1" applyFont="1" applyFill="1" applyBorder="1" applyAlignment="1">
      <alignment vertical="top" shrinkToFit="1"/>
    </xf>
    <xf numFmtId="2" fontId="3" fillId="0" borderId="49" xfId="5" applyNumberFormat="1" applyFont="1" applyFill="1" applyBorder="1" applyAlignment="1">
      <alignment horizontal="center" vertical="center" shrinkToFit="1"/>
    </xf>
    <xf numFmtId="0" fontId="3" fillId="0" borderId="49" xfId="5" applyNumberFormat="1" applyFont="1" applyFill="1" applyBorder="1" applyAlignment="1">
      <alignment horizontal="center" vertical="center" shrinkToFit="1"/>
    </xf>
    <xf numFmtId="49" fontId="17" fillId="0" borderId="48" xfId="5" applyNumberFormat="1" applyFont="1" applyFill="1" applyBorder="1" applyAlignment="1">
      <alignment horizontal="left" vertical="top" wrapText="1"/>
    </xf>
    <xf numFmtId="2" fontId="3" fillId="0" borderId="35" xfId="5" applyNumberFormat="1" applyFont="1" applyFill="1" applyBorder="1" applyAlignment="1">
      <alignment vertical="top" shrinkToFit="1"/>
    </xf>
    <xf numFmtId="2" fontId="3" fillId="0" borderId="32" xfId="5" applyNumberFormat="1" applyFont="1" applyFill="1" applyBorder="1" applyAlignment="1">
      <alignment vertical="top"/>
    </xf>
    <xf numFmtId="2" fontId="3" fillId="0" borderId="32" xfId="5" applyNumberFormat="1" applyFont="1" applyFill="1" applyBorder="1" applyAlignment="1">
      <alignment horizontal="center" vertical="center" shrinkToFit="1"/>
    </xf>
    <xf numFmtId="2" fontId="3" fillId="0" borderId="32" xfId="5" applyNumberFormat="1" applyFont="1" applyFill="1" applyBorder="1" applyAlignment="1">
      <alignment horizontal="center" vertical="center"/>
    </xf>
    <xf numFmtId="0" fontId="3" fillId="0" borderId="32" xfId="5" applyNumberFormat="1" applyFont="1" applyFill="1" applyBorder="1" applyAlignment="1">
      <alignment horizontal="center" vertical="center" shrinkToFit="1"/>
    </xf>
    <xf numFmtId="2" fontId="3" fillId="0" borderId="53" xfId="5" applyNumberFormat="1" applyFont="1" applyFill="1" applyBorder="1" applyAlignment="1">
      <alignment vertical="top" shrinkToFit="1"/>
    </xf>
    <xf numFmtId="2" fontId="3" fillId="0" borderId="52" xfId="5" applyNumberFormat="1" applyFont="1" applyFill="1" applyBorder="1" applyAlignment="1">
      <alignment vertical="top" shrinkToFit="1"/>
    </xf>
    <xf numFmtId="2" fontId="3" fillId="0" borderId="52" xfId="5" applyNumberFormat="1" applyFont="1" applyFill="1" applyBorder="1" applyAlignment="1">
      <alignment horizontal="center" vertical="center" shrinkToFit="1"/>
    </xf>
    <xf numFmtId="164" fontId="3" fillId="0" borderId="52" xfId="5" applyNumberFormat="1" applyFont="1" applyFill="1" applyBorder="1" applyAlignment="1">
      <alignment horizontal="center" vertical="center" shrinkToFit="1"/>
    </xf>
    <xf numFmtId="0" fontId="3" fillId="0" borderId="52" xfId="5" applyNumberFormat="1" applyFont="1" applyFill="1" applyBorder="1" applyAlignment="1">
      <alignment horizontal="center" vertical="center" shrinkToFit="1"/>
    </xf>
    <xf numFmtId="2" fontId="3" fillId="0" borderId="29" xfId="5" applyNumberFormat="1" applyFont="1" applyFill="1" applyBorder="1" applyAlignment="1">
      <alignment vertical="top" shrinkToFit="1"/>
    </xf>
    <xf numFmtId="2" fontId="3" fillId="0" borderId="27" xfId="5" applyNumberFormat="1" applyFont="1" applyFill="1" applyBorder="1" applyAlignment="1">
      <alignment vertical="top" shrinkToFit="1"/>
    </xf>
    <xf numFmtId="2" fontId="3" fillId="0" borderId="27" xfId="5" applyNumberFormat="1" applyFont="1" applyFill="1" applyBorder="1" applyAlignment="1">
      <alignment horizontal="center" vertical="center" shrinkToFit="1"/>
    </xf>
    <xf numFmtId="0" fontId="3" fillId="0" borderId="27" xfId="5" applyNumberFormat="1" applyFont="1" applyFill="1" applyBorder="1" applyAlignment="1">
      <alignment horizontal="center" vertical="center" shrinkToFit="1"/>
    </xf>
    <xf numFmtId="2" fontId="3" fillId="0" borderId="2" xfId="5" applyNumberFormat="1" applyFont="1" applyFill="1" applyBorder="1" applyAlignment="1">
      <alignment horizontal="center" vertical="center" shrinkToFit="1"/>
    </xf>
    <xf numFmtId="2" fontId="3" fillId="0" borderId="28" xfId="5" applyNumberFormat="1" applyFont="1" applyFill="1" applyBorder="1" applyAlignment="1">
      <alignment vertical="top" shrinkToFit="1"/>
    </xf>
    <xf numFmtId="2" fontId="3" fillId="0" borderId="4" xfId="5" applyNumberFormat="1" applyFont="1" applyFill="1" applyBorder="1" applyAlignment="1">
      <alignment vertical="top"/>
    </xf>
    <xf numFmtId="2" fontId="3" fillId="0" borderId="4" xfId="5" applyNumberFormat="1" applyFont="1" applyFill="1" applyBorder="1" applyAlignment="1">
      <alignment horizontal="center" vertical="center" shrinkToFit="1"/>
    </xf>
    <xf numFmtId="2" fontId="3" fillId="0" borderId="4" xfId="5" applyNumberFormat="1" applyFont="1" applyFill="1" applyBorder="1" applyAlignment="1">
      <alignment horizontal="center" vertical="center"/>
    </xf>
    <xf numFmtId="0" fontId="3" fillId="0" borderId="4" xfId="5" applyNumberFormat="1" applyFont="1" applyFill="1" applyBorder="1" applyAlignment="1">
      <alignment horizontal="center" vertical="center" shrinkToFit="1"/>
    </xf>
    <xf numFmtId="2" fontId="17" fillId="0" borderId="4" xfId="5" applyNumberFormat="1" applyFont="1" applyFill="1" applyBorder="1" applyAlignment="1">
      <alignment vertical="top"/>
    </xf>
    <xf numFmtId="0" fontId="3" fillId="0" borderId="13" xfId="5" applyNumberFormat="1" applyFont="1" applyFill="1" applyBorder="1" applyAlignment="1">
      <alignment horizontal="center" vertical="top" shrinkToFit="1"/>
    </xf>
    <xf numFmtId="0" fontId="6" fillId="0" borderId="0" xfId="1" applyFont="1" applyFill="1" applyBorder="1" applyAlignment="1">
      <alignment horizontal="left"/>
    </xf>
    <xf numFmtId="0" fontId="6" fillId="0" borderId="0" xfId="0" applyFont="1" applyFill="1" applyBorder="1" applyAlignment="1">
      <alignment wrapText="1"/>
    </xf>
    <xf numFmtId="0" fontId="4" fillId="0" borderId="10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/>
    <xf numFmtId="2" fontId="3" fillId="0" borderId="9" xfId="0" applyNumberFormat="1" applyFont="1" applyFill="1" applyBorder="1" applyAlignment="1">
      <alignment vertical="center" shrinkToFit="1"/>
    </xf>
    <xf numFmtId="0" fontId="4" fillId="0" borderId="2" xfId="0" applyNumberFormat="1" applyFont="1" applyFill="1" applyBorder="1" applyAlignment="1">
      <alignment horizontal="center" vertical="top"/>
    </xf>
    <xf numFmtId="165" fontId="3" fillId="0" borderId="9" xfId="0" applyNumberFormat="1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2" fontId="4" fillId="0" borderId="9" xfId="0" applyNumberFormat="1" applyFont="1" applyFill="1" applyBorder="1" applyAlignment="1">
      <alignment vertical="center" shrinkToFit="1"/>
    </xf>
    <xf numFmtId="0" fontId="4" fillId="0" borderId="13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vertical="center" shrinkToFit="1"/>
    </xf>
    <xf numFmtId="2" fontId="3" fillId="0" borderId="30" xfId="5" applyNumberFormat="1" applyFont="1" applyFill="1" applyBorder="1" applyAlignment="1">
      <alignment vertical="top" shrinkToFit="1"/>
    </xf>
    <xf numFmtId="2" fontId="3" fillId="0" borderId="25" xfId="5" applyNumberFormat="1" applyFont="1" applyFill="1" applyBorder="1" applyAlignment="1">
      <alignment vertical="top" shrinkToFit="1"/>
    </xf>
    <xf numFmtId="2" fontId="3" fillId="0" borderId="25" xfId="5" applyNumberFormat="1" applyFont="1" applyFill="1" applyBorder="1" applyAlignment="1">
      <alignment horizontal="center" vertical="center" shrinkToFit="1"/>
    </xf>
    <xf numFmtId="0" fontId="3" fillId="0" borderId="25" xfId="5" applyNumberFormat="1" applyFont="1" applyFill="1" applyBorder="1" applyAlignment="1">
      <alignment horizontal="center" vertical="center" shrinkToFit="1"/>
    </xf>
    <xf numFmtId="49" fontId="17" fillId="0" borderId="24" xfId="5" applyNumberFormat="1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vertical="center" shrinkToFit="1"/>
    </xf>
    <xf numFmtId="2" fontId="3" fillId="0" borderId="13" xfId="5" applyNumberFormat="1" applyFont="1" applyFill="1" applyBorder="1" applyAlignment="1">
      <alignment vertical="center" shrinkToFit="1"/>
    </xf>
    <xf numFmtId="0" fontId="1" fillId="0" borderId="13" xfId="0" applyFont="1" applyFill="1" applyBorder="1" applyAlignment="1">
      <alignment vertical="center" shrinkToFit="1"/>
    </xf>
    <xf numFmtId="2" fontId="3" fillId="0" borderId="14" xfId="0" applyNumberFormat="1" applyFont="1" applyFill="1" applyBorder="1" applyAlignment="1">
      <alignment vertical="center" shrinkToFit="1"/>
    </xf>
    <xf numFmtId="0" fontId="2" fillId="0" borderId="4" xfId="0" applyFont="1" applyFill="1" applyBorder="1"/>
    <xf numFmtId="2" fontId="5" fillId="0" borderId="0" xfId="0" applyNumberFormat="1" applyFont="1" applyFill="1"/>
    <xf numFmtId="2" fontId="5" fillId="0" borderId="0" xfId="0" applyNumberFormat="1" applyFont="1" applyFill="1" applyAlignment="1"/>
    <xf numFmtId="0" fontId="6" fillId="0" borderId="0" xfId="6" applyFont="1" applyFill="1" applyAlignment="1">
      <alignment horizontal="left"/>
    </xf>
    <xf numFmtId="0" fontId="9" fillId="0" borderId="0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"/>
    </xf>
    <xf numFmtId="2" fontId="3" fillId="0" borderId="18" xfId="0" applyNumberFormat="1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2" fontId="3" fillId="0" borderId="12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horizontal="center" vertical="center" shrinkToFit="1"/>
    </xf>
    <xf numFmtId="2" fontId="3" fillId="0" borderId="42" xfId="0" applyNumberFormat="1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19" fillId="0" borderId="13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/>
    </xf>
    <xf numFmtId="49" fontId="17" fillId="0" borderId="26" xfId="0" applyNumberFormat="1" applyFont="1" applyFill="1" applyBorder="1" applyAlignment="1">
      <alignment horizontal="left" vertical="top" wrapText="1"/>
    </xf>
    <xf numFmtId="49" fontId="17" fillId="0" borderId="51" xfId="0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2" fontId="3" fillId="0" borderId="12" xfId="4" applyNumberFormat="1" applyFont="1" applyFill="1" applyBorder="1" applyAlignment="1">
      <alignment horizontal="center" vertical="center" shrinkToFit="1"/>
    </xf>
    <xf numFmtId="2" fontId="3" fillId="0" borderId="13" xfId="4" applyNumberFormat="1" applyFont="1" applyFill="1" applyBorder="1" applyAlignment="1">
      <alignment horizontal="center" vertical="center" shrinkToFit="1"/>
    </xf>
    <xf numFmtId="49" fontId="17" fillId="0" borderId="26" xfId="4" applyNumberFormat="1" applyFont="1" applyFill="1" applyBorder="1" applyAlignment="1">
      <alignment horizontal="left" vertical="top" wrapText="1"/>
    </xf>
    <xf numFmtId="49" fontId="17" fillId="0" borderId="33" xfId="4" applyNumberFormat="1" applyFont="1" applyFill="1" applyBorder="1" applyAlignment="1">
      <alignment horizontal="left" vertical="top" wrapText="1"/>
    </xf>
    <xf numFmtId="49" fontId="25" fillId="0" borderId="0" xfId="4" applyNumberFormat="1" applyFont="1" applyFill="1" applyBorder="1" applyAlignment="1">
      <alignment horizontal="center" vertical="top" wrapText="1"/>
    </xf>
    <xf numFmtId="49" fontId="3" fillId="0" borderId="4" xfId="4" applyNumberFormat="1" applyFont="1" applyFill="1" applyBorder="1" applyAlignment="1">
      <alignment horizontal="center" vertical="top" wrapText="1"/>
    </xf>
    <xf numFmtId="49" fontId="3" fillId="0" borderId="0" xfId="4" applyNumberFormat="1" applyFont="1" applyFill="1" applyBorder="1" applyAlignment="1">
      <alignment horizontal="center" vertical="top" wrapText="1"/>
    </xf>
    <xf numFmtId="2" fontId="25" fillId="0" borderId="12" xfId="4" applyNumberFormat="1" applyFont="1" applyFill="1" applyBorder="1" applyAlignment="1">
      <alignment horizontal="center" vertical="center" shrinkToFit="1"/>
    </xf>
    <xf numFmtId="2" fontId="25" fillId="0" borderId="13" xfId="4" applyNumberFormat="1" applyFont="1" applyFill="1" applyBorder="1" applyAlignment="1">
      <alignment horizontal="center" vertical="center" shrinkToFit="1"/>
    </xf>
    <xf numFmtId="2" fontId="25" fillId="0" borderId="42" xfId="4" applyNumberFormat="1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8" xfId="4" applyFont="1" applyFill="1" applyBorder="1" applyAlignment="1">
      <alignment horizontal="left"/>
    </xf>
    <xf numFmtId="0" fontId="6" fillId="0" borderId="0" xfId="4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2" fontId="3" fillId="0" borderId="13" xfId="5" applyNumberFormat="1" applyFont="1" applyFill="1" applyBorder="1" applyAlignment="1">
      <alignment horizontal="center" vertical="center" shrinkToFit="1"/>
    </xf>
    <xf numFmtId="49" fontId="17" fillId="0" borderId="51" xfId="5" applyNumberFormat="1" applyFont="1" applyFill="1" applyBorder="1" applyAlignment="1">
      <alignment horizontal="left" vertical="top" wrapText="1"/>
    </xf>
    <xf numFmtId="2" fontId="3" fillId="0" borderId="18" xfId="5" applyNumberFormat="1" applyFont="1" applyFill="1" applyBorder="1" applyAlignment="1">
      <alignment horizontal="center" vertical="center" shrinkToFit="1"/>
    </xf>
    <xf numFmtId="0" fontId="3" fillId="0" borderId="11" xfId="0" applyNumberFormat="1" applyFont="1" applyFill="1" applyBorder="1" applyAlignment="1">
      <alignment vertical="top"/>
    </xf>
    <xf numFmtId="2" fontId="3" fillId="0" borderId="28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vertical="top"/>
    </xf>
    <xf numFmtId="0" fontId="3" fillId="0" borderId="14" xfId="0" applyNumberFormat="1" applyFont="1" applyFill="1" applyBorder="1" applyAlignment="1">
      <alignment vertical="top"/>
    </xf>
    <xf numFmtId="1" fontId="27" fillId="0" borderId="0" xfId="0" applyNumberFormat="1" applyFont="1" applyFill="1" applyAlignment="1"/>
    <xf numFmtId="2" fontId="3" fillId="0" borderId="12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19" fillId="0" borderId="12" xfId="0" applyNumberFormat="1" applyFont="1" applyFill="1" applyBorder="1" applyAlignment="1">
      <alignment horizontal="left" vertical="top" wrapText="1"/>
    </xf>
    <xf numFmtId="49" fontId="19" fillId="0" borderId="13" xfId="0" applyNumberFormat="1" applyFont="1" applyFill="1" applyBorder="1" applyAlignment="1">
      <alignment horizontal="left" vertical="top" wrapText="1"/>
    </xf>
    <xf numFmtId="2" fontId="3" fillId="0" borderId="42" xfId="0" applyNumberFormat="1" applyFont="1" applyFill="1" applyBorder="1" applyAlignment="1">
      <alignment horizontal="center" vertical="center" shrinkToFit="1"/>
    </xf>
    <xf numFmtId="2" fontId="3" fillId="0" borderId="18" xfId="0" applyNumberFormat="1" applyFont="1" applyFill="1" applyBorder="1" applyAlignment="1">
      <alignment horizontal="center" vertical="center" shrinkToFit="1"/>
    </xf>
    <xf numFmtId="2" fontId="3" fillId="0" borderId="12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left" vertical="top" wrapText="1"/>
    </xf>
    <xf numFmtId="0" fontId="9" fillId="0" borderId="16" xfId="0" applyNumberFormat="1" applyFont="1" applyFill="1" applyBorder="1" applyAlignment="1">
      <alignment horizontal="left" vertical="center"/>
    </xf>
    <xf numFmtId="0" fontId="26" fillId="0" borderId="6" xfId="0" applyFont="1" applyFill="1" applyBorder="1" applyAlignment="1">
      <alignment horizontal="left" vertical="center"/>
    </xf>
    <xf numFmtId="0" fontId="26" fillId="0" borderId="16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0" fontId="26" fillId="0" borderId="7" xfId="0" applyFont="1" applyFill="1" applyBorder="1" applyAlignment="1">
      <alignment horizontal="left" vertical="center"/>
    </xf>
    <xf numFmtId="0" fontId="26" fillId="0" borderId="47" xfId="0" applyFont="1" applyFill="1" applyBorder="1" applyAlignment="1">
      <alignment horizontal="left" vertical="center"/>
    </xf>
    <xf numFmtId="0" fontId="26" fillId="0" borderId="13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8" xfId="0" applyFont="1" applyFill="1" applyBorder="1" applyAlignment="1">
      <alignment horizontal="left" vertical="center"/>
    </xf>
    <xf numFmtId="0" fontId="26" fillId="0" borderId="9" xfId="0" applyFont="1" applyFill="1" applyBorder="1" applyAlignment="1">
      <alignment horizontal="left" vertical="center"/>
    </xf>
    <xf numFmtId="0" fontId="26" fillId="0" borderId="41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9" fillId="0" borderId="37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2" fontId="3" fillId="0" borderId="12" xfId="5" applyNumberFormat="1" applyFont="1" applyFill="1" applyBorder="1" applyAlignment="1">
      <alignment horizontal="center" vertical="center" shrinkToFit="1"/>
    </xf>
    <xf numFmtId="2" fontId="3" fillId="0" borderId="13" xfId="5" applyNumberFormat="1" applyFont="1" applyFill="1" applyBorder="1" applyAlignment="1">
      <alignment horizontal="center" vertical="center" shrinkToFit="1"/>
    </xf>
    <xf numFmtId="0" fontId="26" fillId="0" borderId="14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1" xfId="0" applyFont="1" applyFill="1" applyBorder="1" applyAlignment="1">
      <alignment horizontal="left" vertical="center"/>
    </xf>
    <xf numFmtId="0" fontId="26" fillId="0" borderId="55" xfId="0" applyFont="1" applyFill="1" applyBorder="1" applyAlignment="1">
      <alignment horizontal="left" vertical="center"/>
    </xf>
    <xf numFmtId="0" fontId="9" fillId="0" borderId="37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 textRotation="90" wrapText="1"/>
    </xf>
    <xf numFmtId="0" fontId="13" fillId="0" borderId="18" xfId="0" applyFont="1" applyFill="1" applyBorder="1" applyAlignment="1">
      <alignment horizontal="center" textRotation="90" wrapText="1"/>
    </xf>
    <xf numFmtId="0" fontId="13" fillId="0" borderId="45" xfId="0" applyFont="1" applyFill="1" applyBorder="1" applyAlignment="1">
      <alignment horizontal="center" textRotation="90" wrapText="1"/>
    </xf>
    <xf numFmtId="2" fontId="7" fillId="0" borderId="0" xfId="0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horizontal="left" vertical="center" shrinkToFit="1"/>
    </xf>
    <xf numFmtId="0" fontId="2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2" fontId="14" fillId="0" borderId="0" xfId="0" applyNumberFormat="1" applyFont="1" applyFill="1" applyAlignment="1">
      <alignment horizontal="center" vertical="center" shrinkToFit="1"/>
    </xf>
    <xf numFmtId="0" fontId="9" fillId="0" borderId="0" xfId="0" applyFont="1" applyFill="1" applyAlignment="1">
      <alignment horizontal="center" vertical="center" shrinkToFit="1"/>
    </xf>
    <xf numFmtId="14" fontId="6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 shrinkToFit="1"/>
    </xf>
    <xf numFmtId="0" fontId="2" fillId="0" borderId="22" xfId="0" applyFont="1" applyFill="1" applyBorder="1" applyAlignment="1">
      <alignment horizontal="center" vertical="center" textRotation="90" wrapText="1"/>
    </xf>
    <xf numFmtId="0" fontId="13" fillId="0" borderId="8" xfId="0" applyFont="1" applyFill="1" applyBorder="1" applyAlignment="1">
      <alignment horizontal="center" textRotation="90" wrapText="1"/>
    </xf>
    <xf numFmtId="0" fontId="13" fillId="0" borderId="10" xfId="0" applyFont="1" applyFill="1" applyBorder="1" applyAlignment="1">
      <alignment horizontal="center" textRotation="90" wrapText="1"/>
    </xf>
    <xf numFmtId="0" fontId="13" fillId="0" borderId="13" xfId="0" applyFont="1" applyFill="1" applyBorder="1" applyAlignment="1">
      <alignment horizontal="center" textRotation="90" wrapText="1"/>
    </xf>
    <xf numFmtId="0" fontId="13" fillId="0" borderId="14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textRotation="90" wrapText="1"/>
    </xf>
    <xf numFmtId="0" fontId="1" fillId="0" borderId="14" xfId="0" applyFont="1" applyFill="1" applyBorder="1" applyAlignment="1">
      <alignment horizontal="center" textRotation="90" wrapText="1"/>
    </xf>
    <xf numFmtId="0" fontId="9" fillId="0" borderId="12" xfId="0" applyNumberFormat="1" applyFont="1" applyFill="1" applyBorder="1" applyAlignment="1">
      <alignment horizontal="left" vertical="center"/>
    </xf>
    <xf numFmtId="0" fontId="26" fillId="0" borderId="4" xfId="0" applyFont="1" applyFill="1" applyBorder="1" applyAlignment="1">
      <alignment horizontal="left" vertical="center"/>
    </xf>
    <xf numFmtId="0" fontId="26" fillId="0" borderId="12" xfId="0" applyFont="1" applyFill="1" applyBorder="1" applyAlignment="1">
      <alignment horizontal="left" vertical="center"/>
    </xf>
    <xf numFmtId="0" fontId="26" fillId="0" borderId="22" xfId="0" applyFont="1" applyFill="1" applyBorder="1" applyAlignment="1">
      <alignment horizontal="left" vertical="center"/>
    </xf>
    <xf numFmtId="0" fontId="26" fillId="0" borderId="28" xfId="0" applyFont="1" applyFill="1" applyBorder="1" applyAlignment="1">
      <alignment horizontal="left" vertical="center"/>
    </xf>
    <xf numFmtId="0" fontId="26" fillId="0" borderId="46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 textRotation="90" wrapText="1"/>
    </xf>
    <xf numFmtId="0" fontId="13" fillId="0" borderId="28" xfId="0" applyFont="1" applyFill="1" applyBorder="1" applyAlignment="1">
      <alignment horizontal="center" vertical="center" textRotation="90" wrapText="1"/>
    </xf>
    <xf numFmtId="0" fontId="13" fillId="0" borderId="8" xfId="0" applyFont="1" applyFill="1" applyBorder="1" applyAlignment="1">
      <alignment horizontal="center" vertical="center" textRotation="90" wrapText="1"/>
    </xf>
    <xf numFmtId="0" fontId="13" fillId="0" borderId="0" xfId="0" applyFont="1" applyFill="1" applyBorder="1" applyAlignment="1">
      <alignment horizontal="center" vertical="center" textRotation="90" wrapText="1"/>
    </xf>
    <xf numFmtId="0" fontId="13" fillId="0" borderId="9" xfId="0" applyFont="1" applyFill="1" applyBorder="1" applyAlignment="1">
      <alignment horizontal="center" vertical="center" textRotation="90" wrapText="1"/>
    </xf>
    <xf numFmtId="0" fontId="13" fillId="0" borderId="10" xfId="0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13" fillId="0" borderId="11" xfId="0" applyFont="1" applyFill="1" applyBorder="1" applyAlignment="1">
      <alignment horizontal="center" vertical="center" textRotation="90" wrapText="1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2" fontId="3" fillId="0" borderId="42" xfId="5" applyNumberFormat="1" applyFont="1" applyFill="1" applyBorder="1" applyAlignment="1">
      <alignment horizontal="center" vertical="center" shrinkToFit="1"/>
    </xf>
    <xf numFmtId="2" fontId="3" fillId="0" borderId="18" xfId="5" applyNumberFormat="1" applyFont="1" applyFill="1" applyBorder="1" applyAlignment="1">
      <alignment horizontal="center" vertical="center" shrinkToFit="1"/>
    </xf>
    <xf numFmtId="49" fontId="17" fillId="0" borderId="26" xfId="5" applyNumberFormat="1" applyFont="1" applyFill="1" applyBorder="1" applyAlignment="1">
      <alignment horizontal="left" vertical="top" wrapText="1"/>
    </xf>
    <xf numFmtId="49" fontId="17" fillId="0" borderId="31" xfId="5" applyNumberFormat="1" applyFont="1" applyFill="1" applyBorder="1" applyAlignment="1">
      <alignment horizontal="left" vertical="top" wrapText="1"/>
    </xf>
    <xf numFmtId="49" fontId="17" fillId="0" borderId="51" xfId="5" applyNumberFormat="1" applyFont="1" applyFill="1" applyBorder="1" applyAlignment="1">
      <alignment horizontal="left" vertical="top" wrapText="1"/>
    </xf>
    <xf numFmtId="49" fontId="17" fillId="0" borderId="26" xfId="0" applyNumberFormat="1" applyFont="1" applyFill="1" applyBorder="1" applyAlignment="1">
      <alignment horizontal="left" vertical="top" wrapText="1"/>
    </xf>
    <xf numFmtId="49" fontId="17" fillId="0" borderId="33" xfId="0" applyNumberFormat="1" applyFont="1" applyFill="1" applyBorder="1" applyAlignment="1">
      <alignment horizontal="left" vertical="top" wrapText="1"/>
    </xf>
    <xf numFmtId="49" fontId="19" fillId="0" borderId="12" xfId="5" applyNumberFormat="1" applyFont="1" applyFill="1" applyBorder="1" applyAlignment="1">
      <alignment horizontal="left" vertical="top" wrapText="1"/>
    </xf>
    <xf numFmtId="49" fontId="19" fillId="0" borderId="13" xfId="5" applyNumberFormat="1" applyFont="1" applyFill="1" applyBorder="1" applyAlignment="1">
      <alignment horizontal="left" vertical="top" wrapText="1"/>
    </xf>
    <xf numFmtId="49" fontId="17" fillId="0" borderId="31" xfId="0" applyNumberFormat="1" applyFont="1" applyFill="1" applyBorder="1" applyAlignment="1">
      <alignment horizontal="left" vertical="top" wrapText="1"/>
    </xf>
    <xf numFmtId="49" fontId="17" fillId="0" borderId="51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7" xfId="0" applyFont="1" applyFill="1" applyBorder="1" applyAlignment="1">
      <alignment horizontal="center" vertical="center" textRotation="90" wrapText="1"/>
    </xf>
    <xf numFmtId="0" fontId="12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 shrinkToFit="1"/>
    </xf>
    <xf numFmtId="14" fontId="6" fillId="0" borderId="0" xfId="0" applyNumberFormat="1" applyFont="1" applyFill="1" applyBorder="1" applyAlignment="1">
      <alignment horizontal="left"/>
    </xf>
    <xf numFmtId="0" fontId="2" fillId="0" borderId="1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shrinkToFit="1"/>
    </xf>
    <xf numFmtId="164" fontId="7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10" fillId="0" borderId="4" xfId="0" applyFont="1" applyFill="1" applyBorder="1" applyAlignment="1">
      <alignment horizontal="center" vertical="center"/>
    </xf>
    <xf numFmtId="0" fontId="1" fillId="0" borderId="13" xfId="0" applyFont="1" applyFill="1" applyBorder="1"/>
    <xf numFmtId="0" fontId="1" fillId="0" borderId="18" xfId="0" applyFont="1" applyFill="1" applyBorder="1"/>
    <xf numFmtId="49" fontId="19" fillId="0" borderId="14" xfId="0" applyNumberFormat="1" applyFont="1" applyFill="1" applyBorder="1" applyAlignment="1">
      <alignment horizontal="left" vertical="top" wrapText="1"/>
    </xf>
    <xf numFmtId="49" fontId="17" fillId="0" borderId="65" xfId="0" applyNumberFormat="1" applyFont="1" applyFill="1" applyBorder="1" applyAlignment="1">
      <alignment horizontal="left" vertical="top" wrapText="1"/>
    </xf>
    <xf numFmtId="49" fontId="17" fillId="0" borderId="64" xfId="0" applyNumberFormat="1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3" fillId="0" borderId="16" xfId="4" applyFont="1" applyFill="1" applyBorder="1" applyAlignment="1">
      <alignment horizontal="center" vertical="center" wrapText="1"/>
    </xf>
    <xf numFmtId="0" fontId="3" fillId="0" borderId="13" xfId="4" applyFont="1" applyFill="1" applyBorder="1" applyAlignment="1">
      <alignment horizontal="center" vertical="center" wrapText="1"/>
    </xf>
    <xf numFmtId="0" fontId="3" fillId="0" borderId="1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textRotation="90" wrapText="1"/>
    </xf>
    <xf numFmtId="0" fontId="13" fillId="0" borderId="6" xfId="4" applyFont="1" applyFill="1" applyBorder="1" applyAlignment="1">
      <alignment horizontal="center" vertical="center" textRotation="90" wrapText="1"/>
    </xf>
    <xf numFmtId="0" fontId="13" fillId="0" borderId="7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13" fillId="0" borderId="0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0" xfId="4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11" xfId="4" applyFont="1" applyFill="1" applyBorder="1" applyAlignment="1">
      <alignment horizontal="center" vertical="center" textRotation="90" wrapText="1"/>
    </xf>
    <xf numFmtId="0" fontId="2" fillId="0" borderId="12" xfId="4" applyFont="1" applyFill="1" applyBorder="1" applyAlignment="1">
      <alignment horizontal="center" vertical="center" textRotation="90" wrapText="1"/>
    </xf>
    <xf numFmtId="0" fontId="13" fillId="0" borderId="13" xfId="4" applyFont="1" applyFill="1" applyBorder="1" applyAlignment="1">
      <alignment horizontal="center" textRotation="90" wrapText="1"/>
    </xf>
    <xf numFmtId="0" fontId="13" fillId="0" borderId="14" xfId="4" applyFont="1" applyFill="1" applyBorder="1" applyAlignment="1">
      <alignment horizontal="center" textRotation="90" wrapText="1"/>
    </xf>
    <xf numFmtId="0" fontId="7" fillId="0" borderId="0" xfId="4" applyFont="1" applyFill="1" applyBorder="1" applyAlignment="1">
      <alignment horizontal="center"/>
    </xf>
    <xf numFmtId="0" fontId="10" fillId="0" borderId="4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left"/>
    </xf>
    <xf numFmtId="0" fontId="6" fillId="0" borderId="0" xfId="4" applyFont="1" applyFill="1" applyBorder="1" applyAlignment="1">
      <alignment horizontal="left"/>
    </xf>
    <xf numFmtId="2" fontId="14" fillId="0" borderId="0" xfId="4" applyNumberFormat="1" applyFont="1" applyFill="1" applyBorder="1" applyAlignment="1">
      <alignment horizontal="center" vertical="center" shrinkToFit="1"/>
    </xf>
    <xf numFmtId="0" fontId="9" fillId="0" borderId="0" xfId="4" applyFont="1" applyFill="1" applyBorder="1" applyAlignment="1">
      <alignment horizontal="center" vertical="center" shrinkToFit="1"/>
    </xf>
    <xf numFmtId="49" fontId="19" fillId="0" borderId="12" xfId="4" applyNumberFormat="1" applyFont="1" applyFill="1" applyBorder="1" applyAlignment="1">
      <alignment horizontal="left" vertical="top" wrapText="1"/>
    </xf>
    <xf numFmtId="49" fontId="19" fillId="0" borderId="13" xfId="4" applyNumberFormat="1" applyFont="1" applyFill="1" applyBorder="1" applyAlignment="1">
      <alignment horizontal="left" vertical="top" wrapText="1"/>
    </xf>
    <xf numFmtId="0" fontId="2" fillId="0" borderId="16" xfId="4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center" vertical="center" wrapText="1"/>
    </xf>
    <xf numFmtId="0" fontId="2" fillId="0" borderId="14" xfId="4" applyFont="1" applyFill="1" applyBorder="1" applyAlignment="1">
      <alignment horizontal="center" vertical="center" wrapText="1"/>
    </xf>
    <xf numFmtId="49" fontId="25" fillId="0" borderId="4" xfId="4" applyNumberFormat="1" applyFont="1" applyFill="1" applyBorder="1" applyAlignment="1">
      <alignment horizontal="center" vertical="top" wrapText="1"/>
    </xf>
    <xf numFmtId="49" fontId="25" fillId="0" borderId="0" xfId="4" applyNumberFormat="1" applyFont="1" applyFill="1" applyBorder="1" applyAlignment="1">
      <alignment horizontal="center" vertical="top" wrapText="1"/>
    </xf>
    <xf numFmtId="0" fontId="2" fillId="0" borderId="6" xfId="4" applyFont="1" applyFill="1" applyBorder="1" applyAlignment="1">
      <alignment horizontal="center" vertical="center" textRotation="90" wrapText="1"/>
    </xf>
    <xf numFmtId="0" fontId="2" fillId="0" borderId="8" xfId="4" applyFont="1" applyFill="1" applyBorder="1" applyAlignment="1">
      <alignment horizontal="center" vertical="center" textRotation="90" wrapText="1"/>
    </xf>
    <xf numFmtId="0" fontId="2" fillId="0" borderId="0" xfId="4" applyFont="1" applyFill="1" applyBorder="1" applyAlignment="1">
      <alignment horizontal="center" vertical="center" textRotation="90" wrapText="1"/>
    </xf>
    <xf numFmtId="0" fontId="2" fillId="0" borderId="10" xfId="4" applyFont="1" applyFill="1" applyBorder="1" applyAlignment="1">
      <alignment horizontal="center" vertical="center" textRotation="90" wrapText="1"/>
    </xf>
    <xf numFmtId="0" fontId="2" fillId="0" borderId="1" xfId="4" applyFont="1" applyFill="1" applyBorder="1" applyAlignment="1">
      <alignment horizontal="center" vertical="center" textRotation="90" wrapText="1"/>
    </xf>
    <xf numFmtId="2" fontId="3" fillId="0" borderId="13" xfId="4" applyNumberFormat="1" applyFont="1" applyFill="1" applyBorder="1" applyAlignment="1">
      <alignment horizontal="center" vertical="center" shrinkToFit="1"/>
    </xf>
    <xf numFmtId="2" fontId="3" fillId="0" borderId="18" xfId="4" applyNumberFormat="1" applyFont="1" applyFill="1" applyBorder="1" applyAlignment="1">
      <alignment horizontal="center" vertical="center" shrinkToFit="1"/>
    </xf>
    <xf numFmtId="49" fontId="17" fillId="0" borderId="26" xfId="4" applyNumberFormat="1" applyFont="1" applyFill="1" applyBorder="1" applyAlignment="1">
      <alignment horizontal="left" vertical="top" wrapText="1"/>
    </xf>
    <xf numFmtId="49" fontId="17" fillId="0" borderId="33" xfId="4" applyNumberFormat="1" applyFont="1" applyFill="1" applyBorder="1" applyAlignment="1">
      <alignment horizontal="left" vertical="top" wrapText="1"/>
    </xf>
    <xf numFmtId="0" fontId="12" fillId="0" borderId="15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textRotation="90" wrapText="1"/>
    </xf>
    <xf numFmtId="0" fontId="13" fillId="0" borderId="10" xfId="4" applyFont="1" applyFill="1" applyBorder="1" applyAlignment="1">
      <alignment horizontal="center" textRotation="90" wrapText="1"/>
    </xf>
    <xf numFmtId="2" fontId="3" fillId="0" borderId="12" xfId="4" applyNumberFormat="1" applyFont="1" applyFill="1" applyBorder="1" applyAlignment="1">
      <alignment horizontal="center" vertical="center" shrinkToFit="1"/>
    </xf>
    <xf numFmtId="2" fontId="3" fillId="0" borderId="42" xfId="4" applyNumberFormat="1" applyFont="1" applyFill="1" applyBorder="1" applyAlignment="1">
      <alignment horizontal="center" vertical="center" shrinkToFit="1"/>
    </xf>
    <xf numFmtId="49" fontId="17" fillId="0" borderId="31" xfId="4" applyNumberFormat="1" applyFont="1" applyFill="1" applyBorder="1" applyAlignment="1">
      <alignment horizontal="left" vertical="top" wrapText="1"/>
    </xf>
    <xf numFmtId="0" fontId="1" fillId="0" borderId="13" xfId="4" applyFont="1" applyFill="1" applyBorder="1" applyAlignment="1">
      <alignment horizontal="center" vertical="center" textRotation="90" wrapText="1"/>
    </xf>
    <xf numFmtId="0" fontId="1" fillId="0" borderId="14" xfId="4" applyFont="1" applyFill="1" applyBorder="1" applyAlignment="1">
      <alignment horizontal="center" vertical="center" textRotation="90" wrapText="1"/>
    </xf>
    <xf numFmtId="0" fontId="1" fillId="0" borderId="13" xfId="4" applyFont="1" applyFill="1" applyBorder="1" applyAlignment="1">
      <alignment horizontal="center" textRotation="90" wrapText="1"/>
    </xf>
    <xf numFmtId="0" fontId="1" fillId="0" borderId="14" xfId="4" applyFont="1" applyFill="1" applyBorder="1" applyAlignment="1">
      <alignment horizontal="center" textRotation="90" wrapText="1"/>
    </xf>
    <xf numFmtId="49" fontId="25" fillId="0" borderId="12" xfId="4" applyNumberFormat="1" applyFont="1" applyFill="1" applyBorder="1" applyAlignment="1">
      <alignment horizontal="left" vertical="top" wrapText="1"/>
    </xf>
    <xf numFmtId="49" fontId="25" fillId="0" borderId="13" xfId="4" applyNumberFormat="1" applyFont="1" applyFill="1" applyBorder="1" applyAlignment="1">
      <alignment horizontal="left" vertical="top" wrapText="1"/>
    </xf>
    <xf numFmtId="0" fontId="2" fillId="0" borderId="16" xfId="4" applyFont="1" applyFill="1" applyBorder="1" applyAlignment="1">
      <alignment horizontal="center" vertical="center" textRotation="90" wrapText="1"/>
    </xf>
    <xf numFmtId="0" fontId="2" fillId="0" borderId="13" xfId="4" applyFont="1" applyFill="1" applyBorder="1" applyAlignment="1">
      <alignment horizontal="center" vertical="center" textRotation="90" wrapText="1"/>
    </xf>
    <xf numFmtId="0" fontId="2" fillId="0" borderId="14" xfId="4" applyFont="1" applyFill="1" applyBorder="1" applyAlignment="1">
      <alignment horizontal="center" vertical="center" textRotation="90" wrapText="1"/>
    </xf>
    <xf numFmtId="14" fontId="6" fillId="0" borderId="0" xfId="4" applyNumberFormat="1" applyFont="1" applyFill="1" applyBorder="1" applyAlignment="1">
      <alignment horizontal="left"/>
    </xf>
    <xf numFmtId="0" fontId="2" fillId="0" borderId="17" xfId="4" applyFont="1" applyFill="1" applyBorder="1" applyAlignment="1">
      <alignment horizontal="center" vertical="center" textRotation="90" wrapText="1"/>
    </xf>
    <xf numFmtId="0" fontId="13" fillId="0" borderId="18" xfId="4" applyFont="1" applyFill="1" applyBorder="1" applyAlignment="1">
      <alignment horizontal="center" textRotation="90" wrapText="1"/>
    </xf>
    <xf numFmtId="0" fontId="13" fillId="0" borderId="45" xfId="4" applyFont="1" applyFill="1" applyBorder="1" applyAlignment="1">
      <alignment horizontal="center" textRotation="90" wrapText="1"/>
    </xf>
    <xf numFmtId="0" fontId="3" fillId="0" borderId="0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 textRotation="90" wrapText="1"/>
    </xf>
    <xf numFmtId="0" fontId="1" fillId="0" borderId="2" xfId="4" applyFont="1" applyFill="1" applyBorder="1" applyAlignment="1">
      <alignment horizontal="center" vertical="center" textRotation="90" wrapText="1"/>
    </xf>
    <xf numFmtId="49" fontId="17" fillId="0" borderId="65" xfId="4" applyNumberFormat="1" applyFont="1" applyFill="1" applyBorder="1" applyAlignment="1">
      <alignment horizontal="left" vertical="top" wrapText="1"/>
    </xf>
    <xf numFmtId="49" fontId="17" fillId="0" borderId="64" xfId="4" applyNumberFormat="1" applyFont="1" applyFill="1" applyBorder="1" applyAlignment="1">
      <alignment horizontal="left" vertical="top" wrapText="1"/>
    </xf>
    <xf numFmtId="49" fontId="3" fillId="0" borderId="0" xfId="4" applyNumberFormat="1" applyFont="1" applyFill="1" applyBorder="1" applyAlignment="1">
      <alignment horizontal="center" vertical="top" wrapText="1"/>
    </xf>
    <xf numFmtId="2" fontId="25" fillId="0" borderId="12" xfId="4" applyNumberFormat="1" applyFont="1" applyFill="1" applyBorder="1" applyAlignment="1">
      <alignment horizontal="center" vertical="center" shrinkToFit="1"/>
    </xf>
    <xf numFmtId="2" fontId="25" fillId="0" borderId="13" xfId="4" applyNumberFormat="1" applyFont="1" applyFill="1" applyBorder="1" applyAlignment="1">
      <alignment horizontal="center" vertical="center" shrinkToFit="1"/>
    </xf>
    <xf numFmtId="2" fontId="25" fillId="0" borderId="42" xfId="4" applyNumberFormat="1" applyFont="1" applyFill="1" applyBorder="1" applyAlignment="1">
      <alignment horizontal="center" vertical="center" shrinkToFit="1"/>
    </xf>
    <xf numFmtId="2" fontId="25" fillId="0" borderId="18" xfId="4" applyNumberFormat="1" applyFont="1" applyFill="1" applyBorder="1" applyAlignment="1">
      <alignment horizontal="center" vertical="center" shrinkToFit="1"/>
    </xf>
    <xf numFmtId="49" fontId="3" fillId="0" borderId="4" xfId="4" applyNumberFormat="1" applyFont="1" applyFill="1" applyBorder="1" applyAlignment="1">
      <alignment horizontal="center" vertical="top" wrapText="1"/>
    </xf>
  </cellXfs>
  <cellStyles count="7">
    <cellStyle name="Normal 2" xfId="3" xr:uid="{00000000-0005-0000-0000-000001000000}"/>
    <cellStyle name="Normal 2 2" xfId="2" xr:uid="{00000000-0005-0000-0000-000002000000}"/>
    <cellStyle name="Normal 2 2 2" xfId="5" xr:uid="{00000000-0005-0000-0000-000003000000}"/>
    <cellStyle name="Normal 3" xfId="4" xr:uid="{00000000-0005-0000-0000-000004000000}"/>
    <cellStyle name="Normal_Artchut-2_plotina" xfId="1" xr:uid="{00000000-0005-0000-0000-000005000000}"/>
    <cellStyle name="Normal_Artchut-2_plotina 2 2" xfId="6" xr:uid="{00000000-0005-0000-0000-000007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AE2366"/>
  <sheetViews>
    <sheetView showZeros="0" tabSelected="1" view="pageBreakPreview" topLeftCell="A2341" zoomScale="90" zoomScaleNormal="100" zoomScaleSheetLayoutView="90" workbookViewId="0">
      <selection activeCell="W2363" sqref="W2363"/>
    </sheetView>
  </sheetViews>
  <sheetFormatPr defaultRowHeight="15" x14ac:dyDescent="0.2"/>
  <cols>
    <col min="1" max="1" width="3.85546875" style="132" customWidth="1"/>
    <col min="2" max="2" width="10.42578125" style="37" customWidth="1"/>
    <col min="3" max="3" width="47.42578125" style="133" customWidth="1"/>
    <col min="4" max="4" width="8.85546875" style="29" customWidth="1"/>
    <col min="5" max="5" width="8.85546875" style="125" customWidth="1"/>
    <col min="6" max="6" width="5.5703125" style="30" hidden="1" customWidth="1"/>
    <col min="7" max="7" width="5.5703125" style="38" hidden="1" customWidth="1"/>
    <col min="8" max="9" width="5.5703125" style="30" hidden="1" customWidth="1"/>
    <col min="10" max="10" width="5.5703125" style="38" hidden="1" customWidth="1"/>
    <col min="11" max="11" width="5.5703125" style="30" hidden="1" customWidth="1"/>
    <col min="12" max="12" width="5.5703125" style="89" hidden="1" customWidth="1"/>
    <col min="13" max="13" width="5.5703125" style="90" hidden="1" customWidth="1"/>
    <col min="14" max="14" width="5.5703125" style="91" hidden="1" customWidth="1"/>
    <col min="15" max="15" width="5.5703125" style="125" hidden="1" customWidth="1"/>
    <col min="16" max="16" width="5.5703125" style="30" hidden="1" customWidth="1"/>
    <col min="17" max="17" width="5.5703125" style="38" hidden="1" customWidth="1"/>
    <col min="18" max="19" width="5.5703125" style="125" hidden="1" customWidth="1"/>
    <col min="20" max="20" width="10.5703125" style="134" hidden="1" customWidth="1"/>
    <col min="21" max="21" width="5.5703125" style="74" hidden="1" customWidth="1"/>
    <col min="22" max="22" width="11.140625" style="125" customWidth="1"/>
    <col min="23" max="23" width="13.140625" style="134" customWidth="1"/>
    <col min="24" max="24" width="25.28515625" style="74" customWidth="1"/>
    <col min="25" max="25" width="9.5703125" style="74" bestFit="1" customWidth="1"/>
    <col min="26" max="16384" width="9.140625" style="74"/>
  </cols>
  <sheetData>
    <row r="1" spans="1:25" s="1" customFormat="1" ht="2.25" customHeight="1" x14ac:dyDescent="0.2"/>
    <row r="2" spans="1:25" s="2" customFormat="1" ht="1.5" customHeight="1" x14ac:dyDescent="0.2">
      <c r="E2" s="66"/>
      <c r="F2" s="66"/>
      <c r="G2" s="67"/>
      <c r="H2" s="67"/>
      <c r="I2" s="67"/>
      <c r="J2" s="67"/>
      <c r="K2" s="67"/>
      <c r="L2" s="67"/>
      <c r="M2" s="68"/>
      <c r="N2" s="3"/>
      <c r="O2" s="3"/>
    </row>
    <row r="3" spans="1:25" s="4" customFormat="1" ht="12.75" hidden="1" x14ac:dyDescent="0.2">
      <c r="U3" s="69"/>
    </row>
    <row r="4" spans="1:25" s="4" customFormat="1" ht="14.25" customHeight="1" x14ac:dyDescent="0.2">
      <c r="C4" s="582" t="s">
        <v>914</v>
      </c>
      <c r="D4" s="582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  <c r="R4" s="565"/>
    </row>
    <row r="5" spans="1:25" s="4" customFormat="1" ht="12.75" customHeight="1" x14ac:dyDescent="0.2">
      <c r="E5" s="650"/>
      <c r="F5" s="650"/>
      <c r="G5" s="650"/>
      <c r="H5" s="650"/>
      <c r="I5" s="650"/>
      <c r="J5" s="650"/>
      <c r="K5" s="650"/>
      <c r="L5" s="650"/>
      <c r="M5" s="650"/>
      <c r="N5" s="650"/>
      <c r="O5" s="651"/>
      <c r="P5" s="651"/>
      <c r="Q5" s="651"/>
      <c r="R5" s="651"/>
    </row>
    <row r="6" spans="1:25" s="4" customFormat="1" ht="53.25" customHeight="1" x14ac:dyDescent="0.2">
      <c r="A6" s="667" t="s">
        <v>863</v>
      </c>
      <c r="B6" s="667"/>
      <c r="C6" s="667"/>
      <c r="D6" s="667"/>
      <c r="E6" s="667"/>
      <c r="F6" s="667"/>
      <c r="G6" s="667"/>
      <c r="H6" s="667"/>
      <c r="I6" s="667"/>
      <c r="J6" s="667"/>
      <c r="K6" s="667"/>
      <c r="L6" s="667"/>
      <c r="M6" s="667"/>
      <c r="N6" s="667"/>
      <c r="O6" s="667"/>
      <c r="P6" s="667"/>
      <c r="Q6" s="667"/>
      <c r="R6" s="667"/>
      <c r="U6" s="69"/>
    </row>
    <row r="7" spans="1:25" s="4" customFormat="1" ht="5.25" customHeight="1" x14ac:dyDescent="0.2"/>
    <row r="8" spans="1:25" s="4" customFormat="1" ht="12.75" hidden="1" x14ac:dyDescent="0.2">
      <c r="C8" s="5"/>
      <c r="D8" s="5"/>
      <c r="E8" s="566"/>
      <c r="R8" s="6"/>
    </row>
    <row r="9" spans="1:25" s="4" customFormat="1" ht="12.75" hidden="1" x14ac:dyDescent="0.2">
      <c r="A9" s="671" t="s">
        <v>1</v>
      </c>
      <c r="B9" s="671"/>
      <c r="O9" s="582" t="s">
        <v>4</v>
      </c>
      <c r="P9" s="672" t="e">
        <f>#REF!</f>
        <v>#REF!</v>
      </c>
      <c r="Q9" s="673"/>
      <c r="R9" s="673"/>
      <c r="S9" s="12" t="s">
        <v>7</v>
      </c>
      <c r="V9" s="12" t="s">
        <v>7</v>
      </c>
    </row>
    <row r="10" spans="1:25" s="4" customFormat="1" hidden="1" x14ac:dyDescent="0.2">
      <c r="A10" s="577"/>
      <c r="B10" s="577"/>
      <c r="C10" s="7"/>
      <c r="D10" s="7"/>
      <c r="E10" s="674"/>
      <c r="F10" s="674"/>
      <c r="G10" s="674"/>
      <c r="N10" s="8"/>
      <c r="P10" s="71"/>
      <c r="Q10" s="72"/>
      <c r="R10" s="72"/>
      <c r="T10" s="12"/>
      <c r="W10" s="12"/>
    </row>
    <row r="11" spans="1:25" s="4" customFormat="1" ht="14.25" hidden="1" x14ac:dyDescent="0.2">
      <c r="A11" s="577" t="s">
        <v>2</v>
      </c>
      <c r="B11" s="577"/>
      <c r="C11" s="577"/>
      <c r="D11" s="675">
        <v>203132</v>
      </c>
      <c r="E11" s="673"/>
      <c r="F11" s="673"/>
      <c r="G11" s="14" t="s">
        <v>3</v>
      </c>
      <c r="J11" s="14"/>
      <c r="K11" s="14"/>
      <c r="L11" s="14"/>
      <c r="M11" s="13" t="s">
        <v>22</v>
      </c>
      <c r="N11" s="699">
        <f>1.02*1.05*1.0761</f>
        <v>1.1525031000000003</v>
      </c>
      <c r="O11" s="700"/>
      <c r="P11" s="700"/>
      <c r="R11" s="6"/>
    </row>
    <row r="12" spans="1:25" s="4" customFormat="1" ht="12.75" hidden="1" x14ac:dyDescent="0.2">
      <c r="A12" s="577"/>
      <c r="B12" s="577"/>
      <c r="C12" s="577"/>
      <c r="D12" s="577"/>
      <c r="E12" s="580"/>
      <c r="F12" s="580"/>
      <c r="G12" s="14"/>
      <c r="J12" s="14"/>
      <c r="K12" s="14"/>
      <c r="L12" s="14"/>
      <c r="R12" s="6"/>
      <c r="V12" s="605">
        <v>1.3028</v>
      </c>
      <c r="Y12" s="563"/>
    </row>
    <row r="13" spans="1:25" s="4" customFormat="1" ht="12.75" hidden="1" x14ac:dyDescent="0.2">
      <c r="A13" s="577" t="s">
        <v>23</v>
      </c>
      <c r="B13" s="564"/>
      <c r="C13" s="564"/>
      <c r="D13" s="564"/>
      <c r="E13" s="564"/>
      <c r="F13" s="577"/>
      <c r="G13" s="582" t="s">
        <v>24</v>
      </c>
      <c r="H13" s="577"/>
      <c r="I13" s="11"/>
      <c r="J13" s="655">
        <v>1876.51</v>
      </c>
      <c r="K13" s="656"/>
      <c r="L13" s="656"/>
      <c r="M13" s="9"/>
      <c r="N13" s="582"/>
      <c r="O13" s="582"/>
      <c r="P13" s="582" t="s">
        <v>25</v>
      </c>
      <c r="Q13" s="655">
        <v>3045.88</v>
      </c>
      <c r="R13" s="656"/>
      <c r="S13" s="656"/>
      <c r="T13" s="11"/>
      <c r="V13" s="605">
        <v>1.0601621000000001</v>
      </c>
      <c r="W13" s="11"/>
      <c r="Y13" s="563"/>
    </row>
    <row r="14" spans="1:25" s="1" customFormat="1" ht="12.75" hidden="1" x14ac:dyDescent="0.2">
      <c r="R14" s="10"/>
      <c r="Y14" s="562"/>
    </row>
    <row r="15" spans="1:25" s="73" customFormat="1" ht="18" customHeight="1" x14ac:dyDescent="0.15">
      <c r="A15" s="660" t="s">
        <v>16</v>
      </c>
      <c r="B15" s="668" t="s">
        <v>5</v>
      </c>
      <c r="C15" s="660" t="s">
        <v>6</v>
      </c>
      <c r="D15" s="657" t="s">
        <v>8</v>
      </c>
      <c r="E15" s="657" t="s">
        <v>9</v>
      </c>
      <c r="F15" s="676" t="s">
        <v>17</v>
      </c>
      <c r="G15" s="701"/>
      <c r="H15" s="701"/>
      <c r="I15" s="676" t="s">
        <v>20</v>
      </c>
      <c r="J15" s="691"/>
      <c r="K15" s="692"/>
      <c r="L15" s="647" t="s">
        <v>11</v>
      </c>
      <c r="M15" s="648"/>
      <c r="N15" s="648"/>
      <c r="O15" s="648"/>
      <c r="P15" s="648"/>
      <c r="Q15" s="648"/>
      <c r="R15" s="676" t="s">
        <v>18</v>
      </c>
      <c r="S15" s="657" t="s">
        <v>12</v>
      </c>
      <c r="T15" s="652" t="s">
        <v>13</v>
      </c>
      <c r="U15" s="561"/>
      <c r="V15" s="657" t="s">
        <v>12</v>
      </c>
      <c r="W15" s="657" t="s">
        <v>13</v>
      </c>
    </row>
    <row r="16" spans="1:25" s="73" customFormat="1" ht="22.5" customHeight="1" x14ac:dyDescent="0.15">
      <c r="A16" s="661"/>
      <c r="B16" s="669"/>
      <c r="C16" s="661"/>
      <c r="D16" s="663"/>
      <c r="E16" s="663"/>
      <c r="F16" s="702"/>
      <c r="G16" s="703"/>
      <c r="H16" s="703"/>
      <c r="I16" s="693"/>
      <c r="J16" s="694"/>
      <c r="K16" s="695"/>
      <c r="L16" s="681" t="s">
        <v>10</v>
      </c>
      <c r="M16" s="665" t="s">
        <v>8</v>
      </c>
      <c r="N16" s="657" t="s">
        <v>21</v>
      </c>
      <c r="O16" s="657" t="s">
        <v>14</v>
      </c>
      <c r="P16" s="657" t="s">
        <v>15</v>
      </c>
      <c r="Q16" s="657" t="s">
        <v>19</v>
      </c>
      <c r="R16" s="677"/>
      <c r="S16" s="679"/>
      <c r="T16" s="653"/>
      <c r="U16" s="491"/>
      <c r="V16" s="679"/>
      <c r="W16" s="679"/>
    </row>
    <row r="17" spans="1:23" s="73" customFormat="1" ht="22.5" customHeight="1" x14ac:dyDescent="0.15">
      <c r="A17" s="661"/>
      <c r="B17" s="669"/>
      <c r="C17" s="661"/>
      <c r="D17" s="663"/>
      <c r="E17" s="663"/>
      <c r="F17" s="702"/>
      <c r="G17" s="703"/>
      <c r="H17" s="703"/>
      <c r="I17" s="693"/>
      <c r="J17" s="694"/>
      <c r="K17" s="695"/>
      <c r="L17" s="651"/>
      <c r="M17" s="666"/>
      <c r="N17" s="679"/>
      <c r="O17" s="679"/>
      <c r="P17" s="658"/>
      <c r="Q17" s="683"/>
      <c r="R17" s="677"/>
      <c r="S17" s="679"/>
      <c r="T17" s="653"/>
      <c r="U17" s="491"/>
      <c r="V17" s="679"/>
      <c r="W17" s="679"/>
    </row>
    <row r="18" spans="1:23" s="73" customFormat="1" ht="22.5" customHeight="1" x14ac:dyDescent="0.15">
      <c r="A18" s="661"/>
      <c r="B18" s="669"/>
      <c r="C18" s="661"/>
      <c r="D18" s="663"/>
      <c r="E18" s="663"/>
      <c r="F18" s="702"/>
      <c r="G18" s="703"/>
      <c r="H18" s="703"/>
      <c r="I18" s="693"/>
      <c r="J18" s="694"/>
      <c r="K18" s="695"/>
      <c r="L18" s="651"/>
      <c r="M18" s="666"/>
      <c r="N18" s="679"/>
      <c r="O18" s="679"/>
      <c r="P18" s="658"/>
      <c r="Q18" s="683"/>
      <c r="R18" s="677"/>
      <c r="S18" s="679"/>
      <c r="T18" s="653"/>
      <c r="U18" s="491"/>
      <c r="V18" s="679"/>
      <c r="W18" s="679"/>
    </row>
    <row r="19" spans="1:23" s="73" customFormat="1" ht="22.5" customHeight="1" x14ac:dyDescent="0.15">
      <c r="A19" s="662"/>
      <c r="B19" s="670"/>
      <c r="C19" s="662"/>
      <c r="D19" s="664"/>
      <c r="E19" s="664"/>
      <c r="F19" s="704"/>
      <c r="G19" s="705"/>
      <c r="H19" s="705"/>
      <c r="I19" s="696"/>
      <c r="J19" s="697"/>
      <c r="K19" s="698"/>
      <c r="L19" s="682"/>
      <c r="M19" s="666"/>
      <c r="N19" s="680"/>
      <c r="O19" s="680"/>
      <c r="P19" s="659"/>
      <c r="Q19" s="684"/>
      <c r="R19" s="678"/>
      <c r="S19" s="680"/>
      <c r="T19" s="654"/>
      <c r="U19" s="491"/>
      <c r="V19" s="680"/>
      <c r="W19" s="680"/>
    </row>
    <row r="20" spans="1:23" ht="4.5" customHeight="1" x14ac:dyDescent="0.2">
      <c r="A20" s="685" t="s">
        <v>53</v>
      </c>
      <c r="B20" s="686"/>
      <c r="C20" s="687"/>
      <c r="D20" s="686"/>
      <c r="E20" s="687"/>
      <c r="F20" s="686"/>
      <c r="G20" s="686"/>
      <c r="H20" s="686"/>
      <c r="I20" s="688"/>
      <c r="J20" s="686"/>
      <c r="K20" s="689"/>
      <c r="L20" s="686"/>
      <c r="M20" s="686"/>
      <c r="N20" s="686"/>
      <c r="O20" s="686"/>
      <c r="P20" s="686"/>
      <c r="Q20" s="686"/>
      <c r="R20" s="686"/>
      <c r="S20" s="686"/>
      <c r="T20" s="690"/>
      <c r="U20" s="37"/>
      <c r="V20" s="37"/>
      <c r="W20" s="550"/>
    </row>
    <row r="21" spans="1:23" ht="12.75" customHeight="1" x14ac:dyDescent="0.2">
      <c r="A21" s="623"/>
      <c r="B21" s="624"/>
      <c r="C21" s="623"/>
      <c r="D21" s="624"/>
      <c r="E21" s="623"/>
      <c r="F21" s="624"/>
      <c r="G21" s="624"/>
      <c r="H21" s="624"/>
      <c r="I21" s="625"/>
      <c r="J21" s="624"/>
      <c r="K21" s="626"/>
      <c r="L21" s="624"/>
      <c r="M21" s="624"/>
      <c r="N21" s="624"/>
      <c r="O21" s="624"/>
      <c r="P21" s="624"/>
      <c r="Q21" s="624"/>
      <c r="R21" s="624"/>
      <c r="S21" s="624"/>
      <c r="T21" s="627"/>
      <c r="U21" s="37"/>
      <c r="V21" s="37"/>
      <c r="W21" s="550"/>
    </row>
    <row r="22" spans="1:23" ht="5.25" customHeight="1" x14ac:dyDescent="0.2">
      <c r="A22" s="623"/>
      <c r="B22" s="624"/>
      <c r="C22" s="623"/>
      <c r="D22" s="624"/>
      <c r="E22" s="623"/>
      <c r="F22" s="624"/>
      <c r="G22" s="624"/>
      <c r="H22" s="624"/>
      <c r="I22" s="625"/>
      <c r="J22" s="624"/>
      <c r="K22" s="626"/>
      <c r="L22" s="624"/>
      <c r="M22" s="624"/>
      <c r="N22" s="624"/>
      <c r="O22" s="624"/>
      <c r="P22" s="624"/>
      <c r="Q22" s="624"/>
      <c r="R22" s="624"/>
      <c r="S22" s="624"/>
      <c r="T22" s="627"/>
      <c r="U22" s="37"/>
      <c r="V22" s="37"/>
      <c r="W22" s="550"/>
    </row>
    <row r="23" spans="1:23" ht="12.75" customHeight="1" x14ac:dyDescent="0.2">
      <c r="A23" s="437">
        <v>1</v>
      </c>
      <c r="B23" s="572" t="s">
        <v>54</v>
      </c>
      <c r="C23" s="610" t="s">
        <v>55</v>
      </c>
      <c r="D23" s="17" t="s">
        <v>56</v>
      </c>
      <c r="E23" s="177">
        <f>1215.9/1000</f>
        <v>1.2159</v>
      </c>
      <c r="F23" s="18"/>
      <c r="G23" s="19">
        <v>4.5599999999999996</v>
      </c>
      <c r="H23" s="18"/>
      <c r="I23" s="20"/>
      <c r="J23" s="19">
        <v>145.1</v>
      </c>
      <c r="K23" s="21"/>
      <c r="L23" s="77"/>
      <c r="M23" s="78"/>
      <c r="N23" s="79"/>
      <c r="O23" s="79"/>
      <c r="P23" s="80"/>
      <c r="Q23" s="81"/>
      <c r="R23" s="27">
        <f>G24+J24</f>
        <v>450.51407360000002</v>
      </c>
      <c r="S23" s="569">
        <f>R23+R24</f>
        <v>450.51407360000002</v>
      </c>
      <c r="T23" s="571">
        <f>E23*S23</f>
        <v>547.78006209023999</v>
      </c>
      <c r="U23" s="37"/>
      <c r="V23" s="569"/>
      <c r="W23" s="569"/>
    </row>
    <row r="24" spans="1:23" ht="12.75" customHeight="1" x14ac:dyDescent="0.2">
      <c r="A24" s="436"/>
      <c r="B24" s="573" t="s">
        <v>57</v>
      </c>
      <c r="C24" s="616"/>
      <c r="E24" s="570"/>
      <c r="G24" s="19">
        <f>G23*$J$13/1000</f>
        <v>8.5568855999999993</v>
      </c>
      <c r="I24" s="31"/>
      <c r="J24" s="19">
        <f>J23*$Q$13/1000</f>
        <v>441.95718800000003</v>
      </c>
      <c r="K24" s="32"/>
      <c r="O24" s="91"/>
      <c r="Q24" s="87"/>
      <c r="R24" s="570"/>
      <c r="S24" s="570"/>
      <c r="T24" s="44"/>
      <c r="U24" s="37"/>
      <c r="V24" s="570"/>
      <c r="W24" s="551"/>
    </row>
    <row r="25" spans="1:23" ht="12.75" customHeight="1" x14ac:dyDescent="0.2">
      <c r="A25" s="436"/>
      <c r="C25" s="616"/>
      <c r="E25" s="570"/>
      <c r="I25" s="31"/>
      <c r="K25" s="32"/>
      <c r="O25" s="91"/>
      <c r="Q25" s="87"/>
      <c r="R25" s="570"/>
      <c r="S25" s="570"/>
      <c r="T25" s="44"/>
      <c r="U25" s="37"/>
      <c r="V25" s="570"/>
      <c r="W25" s="551"/>
    </row>
    <row r="26" spans="1:23" ht="1.5" customHeight="1" x14ac:dyDescent="0.2">
      <c r="A26" s="436"/>
      <c r="C26" s="616"/>
      <c r="E26" s="570"/>
      <c r="I26" s="31"/>
      <c r="K26" s="32"/>
      <c r="O26" s="91"/>
      <c r="Q26" s="87"/>
      <c r="R26" s="570"/>
      <c r="S26" s="570"/>
      <c r="T26" s="44"/>
      <c r="U26" s="37"/>
      <c r="V26" s="570"/>
      <c r="W26" s="551"/>
    </row>
    <row r="27" spans="1:23" ht="9" customHeight="1" x14ac:dyDescent="0.2">
      <c r="A27" s="435"/>
      <c r="B27" s="51"/>
      <c r="C27" s="52"/>
      <c r="D27" s="53"/>
      <c r="E27" s="54"/>
      <c r="F27" s="55"/>
      <c r="G27" s="56"/>
      <c r="H27" s="55"/>
      <c r="I27" s="57"/>
      <c r="J27" s="56"/>
      <c r="K27" s="58"/>
      <c r="O27" s="91"/>
      <c r="Q27" s="87"/>
      <c r="R27" s="570"/>
      <c r="S27" s="570"/>
      <c r="T27" s="44"/>
      <c r="U27" s="37"/>
      <c r="V27" s="570"/>
      <c r="W27" s="551"/>
    </row>
    <row r="28" spans="1:23" ht="12.75" customHeight="1" x14ac:dyDescent="0.2">
      <c r="A28" s="76">
        <f>+A23+1</f>
        <v>2</v>
      </c>
      <c r="B28" s="572" t="s">
        <v>920</v>
      </c>
      <c r="C28" s="610" t="s">
        <v>919</v>
      </c>
      <c r="D28" s="17" t="s">
        <v>56</v>
      </c>
      <c r="E28" s="177">
        <f>(1583.1-1215.9)/1000</f>
        <v>0.3671999999999998</v>
      </c>
      <c r="F28" s="18"/>
      <c r="G28" s="19">
        <v>3.74</v>
      </c>
      <c r="H28" s="18"/>
      <c r="I28" s="20"/>
      <c r="J28" s="19">
        <v>118.26</v>
      </c>
      <c r="K28" s="21"/>
      <c r="L28" s="77"/>
      <c r="M28" s="78"/>
      <c r="N28" s="79"/>
      <c r="O28" s="79"/>
      <c r="P28" s="80"/>
      <c r="Q28" s="81"/>
      <c r="R28" s="27">
        <f>G29+J29</f>
        <v>367.22391620000002</v>
      </c>
      <c r="S28" s="569">
        <f>R28+R29</f>
        <v>367.22391620000002</v>
      </c>
      <c r="T28" s="571">
        <f>E28*S28</f>
        <v>134.84462202863995</v>
      </c>
      <c r="V28" s="569"/>
      <c r="W28" s="602"/>
    </row>
    <row r="29" spans="1:23" ht="12.75" customHeight="1" x14ac:dyDescent="0.2">
      <c r="A29" s="28"/>
      <c r="B29" s="581"/>
      <c r="C29" s="616"/>
      <c r="D29" s="82"/>
      <c r="E29" s="570"/>
      <c r="F29" s="83"/>
      <c r="G29" s="19">
        <f>G28*$J$13/1000</f>
        <v>7.018147400000001</v>
      </c>
      <c r="H29" s="83"/>
      <c r="I29" s="31"/>
      <c r="J29" s="19">
        <f>J28*$Q$13/1000</f>
        <v>360.20576880000004</v>
      </c>
      <c r="K29" s="32"/>
      <c r="L29" s="84"/>
      <c r="M29" s="85"/>
      <c r="N29" s="86"/>
      <c r="O29" s="86"/>
      <c r="P29" s="83"/>
      <c r="Q29" s="87"/>
      <c r="R29" s="570"/>
      <c r="S29" s="570"/>
      <c r="T29" s="44"/>
      <c r="V29" s="603"/>
      <c r="W29" s="550"/>
    </row>
    <row r="30" spans="1:23" ht="0.75" customHeight="1" x14ac:dyDescent="0.2">
      <c r="A30" s="28"/>
      <c r="B30" s="74"/>
      <c r="C30" s="616"/>
      <c r="D30" s="82"/>
      <c r="E30" s="570"/>
      <c r="F30" s="83"/>
      <c r="G30" s="88"/>
      <c r="H30" s="83"/>
      <c r="I30" s="31"/>
      <c r="K30" s="32"/>
      <c r="L30" s="84"/>
      <c r="M30" s="85"/>
      <c r="N30" s="86"/>
      <c r="O30" s="86"/>
      <c r="P30" s="83"/>
      <c r="Q30" s="87"/>
      <c r="R30" s="570"/>
      <c r="S30" s="570"/>
      <c r="T30" s="44"/>
      <c r="V30" s="603"/>
      <c r="W30" s="550"/>
    </row>
    <row r="31" spans="1:23" ht="1.5" hidden="1" customHeight="1" x14ac:dyDescent="0.2">
      <c r="A31" s="28"/>
      <c r="B31" s="74"/>
      <c r="C31" s="616"/>
      <c r="D31" s="82"/>
      <c r="E31" s="570"/>
      <c r="F31" s="83"/>
      <c r="G31" s="88"/>
      <c r="H31" s="83"/>
      <c r="I31" s="31"/>
      <c r="K31" s="32"/>
      <c r="L31" s="84"/>
      <c r="M31" s="85"/>
      <c r="N31" s="86"/>
      <c r="O31" s="86"/>
      <c r="P31" s="83"/>
      <c r="Q31" s="87"/>
      <c r="R31" s="570"/>
      <c r="S31" s="570"/>
      <c r="T31" s="44"/>
      <c r="V31" s="603"/>
      <c r="W31" s="550"/>
    </row>
    <row r="32" spans="1:23" ht="9" customHeight="1" x14ac:dyDescent="0.2">
      <c r="A32" s="50"/>
      <c r="B32" s="51"/>
      <c r="C32" s="52"/>
      <c r="D32" s="53"/>
      <c r="E32" s="54"/>
      <c r="F32" s="55"/>
      <c r="G32" s="56"/>
      <c r="H32" s="55"/>
      <c r="I32" s="57"/>
      <c r="J32" s="56"/>
      <c r="K32" s="58"/>
      <c r="O32" s="91"/>
      <c r="Q32" s="87"/>
      <c r="R32" s="570"/>
      <c r="S32" s="570"/>
      <c r="T32" s="44"/>
      <c r="V32" s="604"/>
      <c r="W32" s="601"/>
    </row>
    <row r="33" spans="1:23" ht="12.75" customHeight="1" x14ac:dyDescent="0.2">
      <c r="A33" s="437">
        <f>A28+1</f>
        <v>3</v>
      </c>
      <c r="B33" s="581" t="s">
        <v>918</v>
      </c>
      <c r="C33" s="610" t="s">
        <v>335</v>
      </c>
      <c r="D33" s="29" t="s">
        <v>59</v>
      </c>
      <c r="E33" s="126">
        <f>83.3/100</f>
        <v>0.83299999999999996</v>
      </c>
      <c r="G33" s="88">
        <v>194</v>
      </c>
      <c r="I33" s="31"/>
      <c r="K33" s="32"/>
      <c r="L33" s="77"/>
      <c r="M33" s="78"/>
      <c r="N33" s="79"/>
      <c r="O33" s="79"/>
      <c r="P33" s="80"/>
      <c r="Q33" s="81"/>
      <c r="R33" s="27">
        <f>G34+J34</f>
        <v>364.04293999999999</v>
      </c>
      <c r="S33" s="569">
        <f>R33+R34</f>
        <v>364.04293999999999</v>
      </c>
      <c r="T33" s="571">
        <f>E33*S33</f>
        <v>303.24776901999996</v>
      </c>
      <c r="U33" s="37"/>
      <c r="V33" s="569"/>
      <c r="W33" s="569"/>
    </row>
    <row r="34" spans="1:23" ht="12.75" customHeight="1" x14ac:dyDescent="0.2">
      <c r="A34" s="436"/>
      <c r="B34" s="573"/>
      <c r="C34" s="611"/>
      <c r="E34" s="570"/>
      <c r="G34" s="19">
        <f>G33*$J$13/1000</f>
        <v>364.04293999999999</v>
      </c>
      <c r="I34" s="31"/>
      <c r="J34" s="19">
        <f>J33*$Q$13/1000</f>
        <v>0</v>
      </c>
      <c r="K34" s="32"/>
      <c r="O34" s="91"/>
      <c r="Q34" s="87"/>
      <c r="R34" s="570"/>
      <c r="S34" s="570"/>
      <c r="T34" s="44"/>
      <c r="U34" s="37"/>
      <c r="V34" s="570"/>
      <c r="W34" s="551"/>
    </row>
    <row r="35" spans="1:23" ht="2.25" customHeight="1" x14ac:dyDescent="0.2">
      <c r="A35" s="436"/>
      <c r="C35" s="611"/>
      <c r="E35" s="570"/>
      <c r="I35" s="31"/>
      <c r="K35" s="32"/>
      <c r="O35" s="91"/>
      <c r="Q35" s="87"/>
      <c r="R35" s="570"/>
      <c r="S35" s="570"/>
      <c r="T35" s="44"/>
      <c r="U35" s="37"/>
      <c r="V35" s="570"/>
      <c r="W35" s="551"/>
    </row>
    <row r="36" spans="1:23" ht="12.75" hidden="1" customHeight="1" x14ac:dyDescent="0.2">
      <c r="A36" s="436"/>
      <c r="C36" s="611"/>
      <c r="E36" s="570"/>
      <c r="I36" s="31"/>
      <c r="K36" s="32"/>
      <c r="O36" s="91"/>
      <c r="Q36" s="87"/>
      <c r="R36" s="570"/>
      <c r="S36" s="570"/>
      <c r="T36" s="44"/>
      <c r="U36" s="37"/>
      <c r="V36" s="570"/>
      <c r="W36" s="551"/>
    </row>
    <row r="37" spans="1:23" ht="12.75" customHeight="1" x14ac:dyDescent="0.2">
      <c r="A37" s="435"/>
      <c r="B37" s="51"/>
      <c r="C37" s="52"/>
      <c r="D37" s="53"/>
      <c r="E37" s="54"/>
      <c r="F37" s="55"/>
      <c r="G37" s="56"/>
      <c r="H37" s="55"/>
      <c r="I37" s="57"/>
      <c r="J37" s="56"/>
      <c r="K37" s="58"/>
      <c r="O37" s="91"/>
      <c r="Q37" s="87"/>
      <c r="R37" s="570"/>
      <c r="S37" s="570"/>
      <c r="T37" s="44"/>
      <c r="U37" s="37"/>
      <c r="V37" s="570"/>
      <c r="W37" s="551"/>
    </row>
    <row r="38" spans="1:23" ht="12.75" customHeight="1" x14ac:dyDescent="0.2">
      <c r="A38" s="438">
        <f>A33+1</f>
        <v>4</v>
      </c>
      <c r="B38" s="573" t="s">
        <v>63</v>
      </c>
      <c r="C38" s="610" t="s">
        <v>64</v>
      </c>
      <c r="D38" s="29" t="s">
        <v>56</v>
      </c>
      <c r="E38" s="140">
        <f>450.5/1000</f>
        <v>0.45050000000000001</v>
      </c>
      <c r="G38" s="38">
        <v>0</v>
      </c>
      <c r="I38" s="31"/>
      <c r="J38" s="38">
        <v>15.1</v>
      </c>
      <c r="K38" s="32"/>
      <c r="L38" s="77"/>
      <c r="M38" s="78"/>
      <c r="N38" s="79"/>
      <c r="O38" s="79"/>
      <c r="P38" s="80"/>
      <c r="Q38" s="81"/>
      <c r="R38" s="27">
        <f>G39+J39</f>
        <v>45.992787999999997</v>
      </c>
      <c r="S38" s="569">
        <f>R38+R39</f>
        <v>45.992787999999997</v>
      </c>
      <c r="T38" s="571">
        <f>E38*S38</f>
        <v>20.719750993999998</v>
      </c>
      <c r="U38" s="37"/>
      <c r="V38" s="569"/>
      <c r="W38" s="569"/>
    </row>
    <row r="39" spans="1:23" ht="12.75" customHeight="1" x14ac:dyDescent="0.2">
      <c r="A39" s="436"/>
      <c r="B39" s="573" t="s">
        <v>65</v>
      </c>
      <c r="C39" s="611"/>
      <c r="E39" s="570"/>
      <c r="G39" s="19">
        <f>G38*$J$13/1000</f>
        <v>0</v>
      </c>
      <c r="I39" s="31"/>
      <c r="J39" s="19">
        <f>J38*$Q$13/1000</f>
        <v>45.992787999999997</v>
      </c>
      <c r="K39" s="32"/>
      <c r="O39" s="91"/>
      <c r="Q39" s="87"/>
      <c r="R39" s="570"/>
      <c r="S39" s="570"/>
      <c r="T39" s="44"/>
      <c r="U39" s="37"/>
      <c r="V39" s="570"/>
      <c r="W39" s="551"/>
    </row>
    <row r="40" spans="1:23" ht="15" customHeight="1" x14ac:dyDescent="0.2">
      <c r="A40" s="435"/>
      <c r="B40" s="51"/>
      <c r="C40" s="52"/>
      <c r="D40" s="53"/>
      <c r="E40" s="54"/>
      <c r="F40" s="55"/>
      <c r="G40" s="56"/>
      <c r="H40" s="55"/>
      <c r="I40" s="57"/>
      <c r="J40" s="56"/>
      <c r="K40" s="58"/>
      <c r="O40" s="91"/>
      <c r="Q40" s="87"/>
      <c r="R40" s="570"/>
      <c r="S40" s="570"/>
      <c r="T40" s="44"/>
      <c r="U40" s="37"/>
      <c r="V40" s="570"/>
      <c r="W40" s="551"/>
    </row>
    <row r="41" spans="1:23" ht="12.75" customHeight="1" x14ac:dyDescent="0.2">
      <c r="A41" s="438">
        <f>A38+1</f>
        <v>5</v>
      </c>
      <c r="B41" s="581" t="s">
        <v>458</v>
      </c>
      <c r="C41" s="610" t="s">
        <v>753</v>
      </c>
      <c r="D41" s="29" t="s">
        <v>62</v>
      </c>
      <c r="E41" s="570">
        <f>1215.9*1.6</f>
        <v>1945.4400000000003</v>
      </c>
      <c r="G41" s="38">
        <v>0</v>
      </c>
      <c r="I41" s="31"/>
      <c r="J41" s="38">
        <v>0.6</v>
      </c>
      <c r="K41" s="32"/>
      <c r="L41" s="77"/>
      <c r="M41" s="78"/>
      <c r="N41" s="79"/>
      <c r="O41" s="79"/>
      <c r="P41" s="80"/>
      <c r="Q41" s="81"/>
      <c r="R41" s="27">
        <f>G42+J42</f>
        <v>1.827528</v>
      </c>
      <c r="S41" s="27">
        <f>0.2+6*0.05</f>
        <v>0.5</v>
      </c>
      <c r="T41" s="571">
        <f>E41*S41</f>
        <v>972.72000000000014</v>
      </c>
      <c r="U41" s="37"/>
      <c r="V41" s="569"/>
      <c r="W41" s="569"/>
    </row>
    <row r="42" spans="1:23" ht="12.75" customHeight="1" x14ac:dyDescent="0.2">
      <c r="A42" s="436"/>
      <c r="C42" s="611"/>
      <c r="E42" s="570"/>
      <c r="G42" s="19">
        <f>G41*$J$13/1000</f>
        <v>0</v>
      </c>
      <c r="I42" s="31"/>
      <c r="J42" s="19">
        <f>J41*$Q$13/1000</f>
        <v>1.827528</v>
      </c>
      <c r="K42" s="32"/>
      <c r="O42" s="91"/>
      <c r="Q42" s="87"/>
      <c r="R42" s="570"/>
      <c r="S42" s="570"/>
      <c r="T42" s="44"/>
      <c r="U42" s="37"/>
      <c r="V42" s="570"/>
      <c r="W42" s="551"/>
    </row>
    <row r="43" spans="1:23" ht="0.75" customHeight="1" x14ac:dyDescent="0.2">
      <c r="A43" s="436"/>
      <c r="C43" s="611"/>
      <c r="E43" s="570"/>
      <c r="I43" s="31"/>
      <c r="K43" s="32"/>
      <c r="O43" s="91"/>
      <c r="Q43" s="87"/>
      <c r="R43" s="570"/>
      <c r="S43" s="570"/>
      <c r="T43" s="44"/>
      <c r="U43" s="37"/>
      <c r="V43" s="570"/>
      <c r="W43" s="551"/>
    </row>
    <row r="44" spans="1:23" ht="12.75" customHeight="1" x14ac:dyDescent="0.2">
      <c r="A44" s="436"/>
      <c r="C44" s="93"/>
      <c r="E44" s="570"/>
      <c r="I44" s="31"/>
      <c r="K44" s="32"/>
      <c r="O44" s="91"/>
      <c r="Q44" s="87"/>
      <c r="R44" s="570"/>
      <c r="S44" s="570"/>
      <c r="T44" s="44"/>
      <c r="U44" s="37"/>
      <c r="V44" s="570"/>
      <c r="W44" s="551"/>
    </row>
    <row r="45" spans="1:23" ht="12.75" customHeight="1" thickBot="1" x14ac:dyDescent="0.25">
      <c r="A45" s="545"/>
      <c r="B45" s="94"/>
      <c r="C45" s="95" t="s">
        <v>27</v>
      </c>
      <c r="D45" s="96"/>
      <c r="E45" s="97"/>
      <c r="F45" s="98"/>
      <c r="G45" s="99"/>
      <c r="H45" s="98"/>
      <c r="I45" s="100"/>
      <c r="J45" s="99"/>
      <c r="K45" s="101"/>
      <c r="L45" s="102"/>
      <c r="M45" s="103"/>
      <c r="N45" s="104"/>
      <c r="O45" s="104"/>
      <c r="P45" s="98"/>
      <c r="Q45" s="99"/>
      <c r="R45" s="105"/>
      <c r="S45" s="105"/>
      <c r="T45" s="106">
        <f>SUM(T23:T44)</f>
        <v>1979.3122041328802</v>
      </c>
      <c r="U45" s="37"/>
      <c r="V45" s="105"/>
      <c r="W45" s="488">
        <v>2578.65</v>
      </c>
    </row>
    <row r="46" spans="1:23" ht="6" customHeight="1" thickTop="1" x14ac:dyDescent="0.2">
      <c r="A46" s="617" t="s">
        <v>344</v>
      </c>
      <c r="B46" s="618"/>
      <c r="C46" s="619"/>
      <c r="D46" s="618"/>
      <c r="E46" s="619"/>
      <c r="F46" s="618"/>
      <c r="G46" s="618"/>
      <c r="H46" s="618"/>
      <c r="I46" s="620"/>
      <c r="J46" s="618"/>
      <c r="K46" s="621"/>
      <c r="L46" s="618"/>
      <c r="M46" s="618"/>
      <c r="N46" s="618"/>
      <c r="O46" s="618"/>
      <c r="P46" s="618"/>
      <c r="Q46" s="618"/>
      <c r="R46" s="618"/>
      <c r="S46" s="618"/>
      <c r="T46" s="622"/>
      <c r="U46" s="37"/>
      <c r="V46" s="37"/>
      <c r="W46" s="550"/>
    </row>
    <row r="47" spans="1:23" ht="12.75" customHeight="1" x14ac:dyDescent="0.2">
      <c r="A47" s="623"/>
      <c r="B47" s="624"/>
      <c r="C47" s="623"/>
      <c r="D47" s="624"/>
      <c r="E47" s="623"/>
      <c r="F47" s="624"/>
      <c r="G47" s="624"/>
      <c r="H47" s="624"/>
      <c r="I47" s="625"/>
      <c r="J47" s="624"/>
      <c r="K47" s="626"/>
      <c r="L47" s="624"/>
      <c r="M47" s="624"/>
      <c r="N47" s="624"/>
      <c r="O47" s="624"/>
      <c r="P47" s="624"/>
      <c r="Q47" s="624"/>
      <c r="R47" s="624"/>
      <c r="S47" s="624"/>
      <c r="T47" s="627"/>
      <c r="U47" s="37"/>
      <c r="V47" s="37"/>
      <c r="W47" s="550"/>
    </row>
    <row r="48" spans="1:23" ht="3.75" customHeight="1" x14ac:dyDescent="0.2">
      <c r="A48" s="623"/>
      <c r="B48" s="624"/>
      <c r="C48" s="623"/>
      <c r="D48" s="624"/>
      <c r="E48" s="623"/>
      <c r="F48" s="624"/>
      <c r="G48" s="624"/>
      <c r="H48" s="624"/>
      <c r="I48" s="625"/>
      <c r="J48" s="624"/>
      <c r="K48" s="626"/>
      <c r="L48" s="624"/>
      <c r="M48" s="624"/>
      <c r="N48" s="624"/>
      <c r="O48" s="624"/>
      <c r="P48" s="624"/>
      <c r="Q48" s="624"/>
      <c r="R48" s="624"/>
      <c r="S48" s="624"/>
      <c r="T48" s="627"/>
      <c r="U48" s="37"/>
      <c r="V48" s="37"/>
      <c r="W48" s="550"/>
    </row>
    <row r="49" spans="1:23" ht="12.75" customHeight="1" x14ac:dyDescent="0.2">
      <c r="A49" s="437">
        <f>A41+1</f>
        <v>6</v>
      </c>
      <c r="B49" s="572" t="s">
        <v>66</v>
      </c>
      <c r="C49" s="610" t="s">
        <v>338</v>
      </c>
      <c r="D49" s="17" t="s">
        <v>67</v>
      </c>
      <c r="E49" s="569">
        <v>13.6</v>
      </c>
      <c r="F49" s="18"/>
      <c r="G49" s="19">
        <v>1.82</v>
      </c>
      <c r="H49" s="18"/>
      <c r="I49" s="20"/>
      <c r="J49" s="19">
        <v>1.06</v>
      </c>
      <c r="K49" s="21"/>
      <c r="L49" s="22"/>
      <c r="M49" s="23"/>
      <c r="N49" s="24"/>
      <c r="O49" s="24"/>
      <c r="P49" s="18"/>
      <c r="Q49" s="26"/>
      <c r="R49" s="27">
        <f>G50+J50</f>
        <v>6.6438810000000004</v>
      </c>
      <c r="S49" s="614">
        <f>R49+R50</f>
        <v>12.463917929721003</v>
      </c>
      <c r="T49" s="612">
        <f>E49*S49</f>
        <v>169.50928384420564</v>
      </c>
      <c r="U49" s="37"/>
      <c r="V49" s="569"/>
      <c r="W49" s="569"/>
    </row>
    <row r="50" spans="1:23" ht="12.75" customHeight="1" x14ac:dyDescent="0.2">
      <c r="A50" s="436"/>
      <c r="B50" s="573" t="s">
        <v>68</v>
      </c>
      <c r="C50" s="616"/>
      <c r="E50" s="570"/>
      <c r="G50" s="19">
        <f>G49*$J$13/1000</f>
        <v>3.4152482000000002</v>
      </c>
      <c r="I50" s="31"/>
      <c r="J50" s="19">
        <f>J49*$Q$13/1000</f>
        <v>3.2286328000000002</v>
      </c>
      <c r="K50" s="32"/>
      <c r="L50" s="578" t="s">
        <v>69</v>
      </c>
      <c r="M50" s="33" t="s">
        <v>67</v>
      </c>
      <c r="N50" s="34">
        <v>0.97</v>
      </c>
      <c r="O50" s="107">
        <f>E49*N50</f>
        <v>13.192</v>
      </c>
      <c r="P50" s="35">
        <v>4</v>
      </c>
      <c r="Q50" s="36">
        <f>N50*P50*$N$11</f>
        <v>4.4717120280000016</v>
      </c>
      <c r="R50" s="614">
        <f>SUM(Q50:Q51)</f>
        <v>5.8200369297210024</v>
      </c>
      <c r="S50" s="632"/>
      <c r="T50" s="633"/>
      <c r="U50" s="37"/>
      <c r="V50" s="559"/>
      <c r="W50" s="559"/>
    </row>
    <row r="51" spans="1:23" ht="3" customHeight="1" x14ac:dyDescent="0.2">
      <c r="A51" s="436"/>
      <c r="C51" s="616"/>
      <c r="E51" s="570"/>
      <c r="I51" s="31"/>
      <c r="K51" s="32"/>
      <c r="L51" s="108" t="s">
        <v>70</v>
      </c>
      <c r="M51" s="109" t="s">
        <v>67</v>
      </c>
      <c r="N51" s="110">
        <v>0.27</v>
      </c>
      <c r="O51" s="111">
        <f>E49*N51</f>
        <v>3.6720000000000002</v>
      </c>
      <c r="P51" s="112">
        <v>4.3330000000000002</v>
      </c>
      <c r="Q51" s="113">
        <f>N51*P51*$N$11</f>
        <v>1.3483249017210006</v>
      </c>
      <c r="R51" s="615"/>
      <c r="S51" s="632"/>
      <c r="T51" s="633"/>
      <c r="U51" s="37"/>
      <c r="V51" s="559"/>
      <c r="W51" s="559"/>
    </row>
    <row r="52" spans="1:23" ht="12.75" customHeight="1" x14ac:dyDescent="0.2">
      <c r="A52" s="435"/>
      <c r="B52" s="51"/>
      <c r="C52" s="52"/>
      <c r="D52" s="53"/>
      <c r="E52" s="54"/>
      <c r="F52" s="55"/>
      <c r="G52" s="56"/>
      <c r="H52" s="55"/>
      <c r="I52" s="57"/>
      <c r="J52" s="56"/>
      <c r="K52" s="58"/>
      <c r="L52" s="59"/>
      <c r="M52" s="60"/>
      <c r="N52" s="61"/>
      <c r="O52" s="61"/>
      <c r="P52" s="55"/>
      <c r="Q52" s="63"/>
      <c r="R52" s="54"/>
      <c r="S52" s="54"/>
      <c r="T52" s="64"/>
      <c r="U52" s="37"/>
      <c r="V52" s="54"/>
      <c r="W52" s="560"/>
    </row>
    <row r="53" spans="1:23" ht="12.75" customHeight="1" x14ac:dyDescent="0.2">
      <c r="A53" s="437">
        <f>A49+1</f>
        <v>7</v>
      </c>
      <c r="B53" s="572" t="s">
        <v>71</v>
      </c>
      <c r="C53" s="610" t="s">
        <v>336</v>
      </c>
      <c r="D53" s="17" t="s">
        <v>67</v>
      </c>
      <c r="E53" s="569">
        <v>13.6</v>
      </c>
      <c r="F53" s="18"/>
      <c r="G53" s="19">
        <v>0.7</v>
      </c>
      <c r="H53" s="18"/>
      <c r="I53" s="20"/>
      <c r="J53" s="19">
        <v>0.28000000000000003</v>
      </c>
      <c r="K53" s="21"/>
      <c r="L53" s="22"/>
      <c r="M53" s="23"/>
      <c r="N53" s="24"/>
      <c r="O53" s="24"/>
      <c r="P53" s="18"/>
      <c r="Q53" s="26"/>
      <c r="R53" s="27">
        <f>G54+J54</f>
        <v>2.1664034000000001</v>
      </c>
      <c r="S53" s="614">
        <f>R53+R54</f>
        <v>34.242546978332008</v>
      </c>
      <c r="T53" s="612">
        <f>E53*S53</f>
        <v>465.69863890531531</v>
      </c>
      <c r="U53" s="37"/>
      <c r="V53" s="569"/>
      <c r="W53" s="569"/>
    </row>
    <row r="54" spans="1:23" ht="12.75" customHeight="1" x14ac:dyDescent="0.2">
      <c r="A54" s="436"/>
      <c r="B54" s="573" t="s">
        <v>72</v>
      </c>
      <c r="C54" s="611"/>
      <c r="E54" s="570"/>
      <c r="G54" s="19">
        <f>G53*$J$13/1000</f>
        <v>1.3135570000000001</v>
      </c>
      <c r="I54" s="31"/>
      <c r="J54" s="19">
        <f>J53*$Q$13/1000</f>
        <v>0.85284640000000012</v>
      </c>
      <c r="K54" s="32"/>
      <c r="L54" s="114" t="s">
        <v>337</v>
      </c>
      <c r="M54" s="115" t="s">
        <v>67</v>
      </c>
      <c r="N54" s="116">
        <v>1.02</v>
      </c>
      <c r="O54" s="117">
        <f>E53*N54</f>
        <v>13.872</v>
      </c>
      <c r="P54" s="118">
        <v>27.286000000000001</v>
      </c>
      <c r="Q54" s="119">
        <f>N54*P54*$N$11</f>
        <v>32.076143578332008</v>
      </c>
      <c r="R54" s="570">
        <f>SUM(Q54:Q54)</f>
        <v>32.076143578332008</v>
      </c>
      <c r="S54" s="615"/>
      <c r="T54" s="613"/>
      <c r="U54" s="37"/>
      <c r="V54" s="551"/>
      <c r="W54" s="551"/>
    </row>
    <row r="55" spans="1:23" ht="12.75" hidden="1" customHeight="1" x14ac:dyDescent="0.2">
      <c r="A55" s="436"/>
      <c r="C55" s="611"/>
      <c r="E55" s="570"/>
      <c r="I55" s="31"/>
      <c r="K55" s="32"/>
      <c r="O55" s="91"/>
      <c r="Q55" s="87"/>
      <c r="R55" s="570"/>
      <c r="S55" s="570"/>
      <c r="T55" s="44"/>
      <c r="U55" s="37"/>
      <c r="V55" s="570"/>
      <c r="W55" s="551"/>
    </row>
    <row r="56" spans="1:23" ht="12.75" hidden="1" customHeight="1" x14ac:dyDescent="0.2">
      <c r="A56" s="436"/>
      <c r="C56" s="611"/>
      <c r="E56" s="570"/>
      <c r="I56" s="31"/>
      <c r="K56" s="32"/>
      <c r="O56" s="91"/>
      <c r="Q56" s="87"/>
      <c r="R56" s="570"/>
      <c r="S56" s="570"/>
      <c r="T56" s="44"/>
      <c r="U56" s="37"/>
      <c r="V56" s="570"/>
      <c r="W56" s="551"/>
    </row>
    <row r="57" spans="1:23" ht="9" customHeight="1" x14ac:dyDescent="0.2">
      <c r="A57" s="435"/>
      <c r="B57" s="51"/>
      <c r="C57" s="52"/>
      <c r="D57" s="53"/>
      <c r="E57" s="54"/>
      <c r="F57" s="55"/>
      <c r="G57" s="56"/>
      <c r="H57" s="55"/>
      <c r="I57" s="57"/>
      <c r="J57" s="56"/>
      <c r="K57" s="58"/>
      <c r="L57" s="59"/>
      <c r="M57" s="60"/>
      <c r="N57" s="61"/>
      <c r="O57" s="61"/>
      <c r="P57" s="55"/>
      <c r="Q57" s="63"/>
      <c r="R57" s="54"/>
      <c r="S57" s="54"/>
      <c r="T57" s="64"/>
      <c r="U57" s="37"/>
      <c r="V57" s="54"/>
      <c r="W57" s="560"/>
    </row>
    <row r="58" spans="1:23" ht="12.75" customHeight="1" x14ac:dyDescent="0.2">
      <c r="A58" s="438">
        <f>A53+1</f>
        <v>8</v>
      </c>
      <c r="B58" s="573" t="s">
        <v>339</v>
      </c>
      <c r="C58" s="611" t="s">
        <v>74</v>
      </c>
      <c r="D58" s="29" t="s">
        <v>67</v>
      </c>
      <c r="E58" s="570">
        <v>61.2</v>
      </c>
      <c r="G58" s="38">
        <v>2.12</v>
      </c>
      <c r="I58" s="31"/>
      <c r="J58" s="38">
        <v>0.92</v>
      </c>
      <c r="K58" s="32"/>
      <c r="O58" s="91"/>
      <c r="Q58" s="87"/>
      <c r="R58" s="54">
        <f>G59+J59</f>
        <v>6.7804108000000003</v>
      </c>
      <c r="S58" s="615">
        <f>R58+R59</f>
        <v>55.998737045332724</v>
      </c>
      <c r="T58" s="613">
        <f>E58*S58</f>
        <v>3427.1227071743629</v>
      </c>
      <c r="U58" s="37"/>
      <c r="V58" s="569"/>
      <c r="W58" s="569"/>
    </row>
    <row r="59" spans="1:23" ht="12.75" customHeight="1" x14ac:dyDescent="0.2">
      <c r="A59" s="436"/>
      <c r="B59" s="573"/>
      <c r="C59" s="616"/>
      <c r="E59" s="570"/>
      <c r="G59" s="19">
        <f>G58*$J$13/1000</f>
        <v>3.9782012</v>
      </c>
      <c r="I59" s="31"/>
      <c r="J59" s="19">
        <f>J58*$Q$13/1000</f>
        <v>2.8022096000000003</v>
      </c>
      <c r="K59" s="32"/>
      <c r="L59" s="578" t="s">
        <v>75</v>
      </c>
      <c r="M59" s="33" t="s">
        <v>67</v>
      </c>
      <c r="N59" s="34">
        <v>1.0149999999999999</v>
      </c>
      <c r="O59" s="107">
        <f>E58*N59</f>
        <v>62.117999999999995</v>
      </c>
      <c r="P59" s="35">
        <v>38.222999999999999</v>
      </c>
      <c r="Q59" s="36">
        <f>N59*P59*$N$11</f>
        <v>44.712907881169507</v>
      </c>
      <c r="R59" s="614">
        <f>SUM(Q59:Q61)</f>
        <v>49.218326245332726</v>
      </c>
      <c r="S59" s="632"/>
      <c r="T59" s="633"/>
      <c r="U59" s="37"/>
      <c r="V59" s="559"/>
      <c r="W59" s="559"/>
    </row>
    <row r="60" spans="1:23" ht="2.25" customHeight="1" x14ac:dyDescent="0.2">
      <c r="A60" s="436"/>
      <c r="C60" s="616"/>
      <c r="E60" s="570"/>
      <c r="I60" s="31"/>
      <c r="K60" s="32"/>
      <c r="L60" s="579" t="s">
        <v>76</v>
      </c>
      <c r="M60" s="120" t="s">
        <v>77</v>
      </c>
      <c r="N60" s="121">
        <v>0.70299999999999996</v>
      </c>
      <c r="O60" s="122">
        <f>E58*N60</f>
        <v>43.023600000000002</v>
      </c>
      <c r="P60" s="123">
        <v>3.5</v>
      </c>
      <c r="Q60" s="124">
        <f>N60*P60*$N$11</f>
        <v>2.8357338775500005</v>
      </c>
      <c r="R60" s="615"/>
      <c r="S60" s="632"/>
      <c r="T60" s="633"/>
      <c r="U60" s="37"/>
      <c r="V60" s="559"/>
      <c r="W60" s="559"/>
    </row>
    <row r="61" spans="1:23" ht="12.75" hidden="1" customHeight="1" x14ac:dyDescent="0.2">
      <c r="A61" s="436"/>
      <c r="C61" s="616"/>
      <c r="E61" s="570"/>
      <c r="I61" s="31"/>
      <c r="K61" s="32"/>
      <c r="L61" s="108" t="s">
        <v>78</v>
      </c>
      <c r="M61" s="109" t="s">
        <v>67</v>
      </c>
      <c r="N61" s="110">
        <v>1.14E-2</v>
      </c>
      <c r="O61" s="111">
        <f>E58*N61</f>
        <v>0.69768000000000008</v>
      </c>
      <c r="P61" s="112">
        <v>127.083</v>
      </c>
      <c r="Q61" s="113">
        <f>N61*P61*$N$11</f>
        <v>1.6696844866132206</v>
      </c>
      <c r="R61" s="615"/>
      <c r="S61" s="632"/>
      <c r="T61" s="633"/>
      <c r="U61" s="37"/>
      <c r="V61" s="559"/>
      <c r="W61" s="559"/>
    </row>
    <row r="62" spans="1:23" ht="12" customHeight="1" x14ac:dyDescent="0.2">
      <c r="A62" s="435"/>
      <c r="B62" s="51"/>
      <c r="C62" s="52"/>
      <c r="D62" s="53"/>
      <c r="E62" s="54"/>
      <c r="F62" s="55"/>
      <c r="G62" s="56"/>
      <c r="H62" s="55"/>
      <c r="I62" s="57"/>
      <c r="J62" s="56"/>
      <c r="K62" s="58"/>
      <c r="O62" s="91"/>
      <c r="Q62" s="87"/>
      <c r="R62" s="570"/>
      <c r="S62" s="570"/>
      <c r="T62" s="44"/>
      <c r="U62" s="37"/>
      <c r="V62" s="570"/>
      <c r="W62" s="551"/>
    </row>
    <row r="63" spans="1:23" ht="12.75" customHeight="1" x14ac:dyDescent="0.2">
      <c r="A63" s="16">
        <f>A58+1</f>
        <v>9</v>
      </c>
      <c r="B63" s="628" t="s">
        <v>86</v>
      </c>
      <c r="C63" s="610" t="s">
        <v>87</v>
      </c>
      <c r="D63" s="29" t="s">
        <v>67</v>
      </c>
      <c r="E63" s="570">
        <v>12</v>
      </c>
      <c r="G63" s="38">
        <v>10.9</v>
      </c>
      <c r="I63" s="31"/>
      <c r="J63" s="38">
        <v>3.21</v>
      </c>
      <c r="K63" s="32"/>
      <c r="L63" s="22"/>
      <c r="M63" s="23"/>
      <c r="N63" s="24"/>
      <c r="O63" s="25"/>
      <c r="P63" s="18"/>
      <c r="Q63" s="26"/>
      <c r="R63" s="27">
        <f>G64+J64</f>
        <v>30.231233799999998</v>
      </c>
      <c r="S63" s="614">
        <f>R63+R64</f>
        <v>98.24004273442678</v>
      </c>
      <c r="T63" s="612">
        <f>E63*S63</f>
        <v>1178.8805128131214</v>
      </c>
      <c r="V63" s="569"/>
      <c r="W63" s="569"/>
    </row>
    <row r="64" spans="1:23" ht="1.5" customHeight="1" x14ac:dyDescent="0.2">
      <c r="A64" s="28"/>
      <c r="B64" s="629"/>
      <c r="C64" s="611"/>
      <c r="E64" s="570"/>
      <c r="G64" s="19">
        <f>G63*$J$13/1000</f>
        <v>20.453958999999998</v>
      </c>
      <c r="I64" s="31"/>
      <c r="J64" s="19">
        <f>J63*$Q$13/1000</f>
        <v>9.7772748000000007</v>
      </c>
      <c r="K64" s="32"/>
      <c r="L64" s="578" t="s">
        <v>83</v>
      </c>
      <c r="M64" s="33" t="s">
        <v>84</v>
      </c>
      <c r="N64" s="34">
        <v>2.5</v>
      </c>
      <c r="O64" s="34">
        <f>E63*N64</f>
        <v>30</v>
      </c>
      <c r="P64" s="35">
        <v>0.95599999999999996</v>
      </c>
      <c r="Q64" s="36">
        <f>N64*P64*$N$11</f>
        <v>2.7544824090000004</v>
      </c>
      <c r="R64" s="614">
        <f>SUM(Q64:Q67)</f>
        <v>68.008808934426781</v>
      </c>
      <c r="S64" s="615"/>
      <c r="T64" s="613"/>
      <c r="V64" s="603"/>
      <c r="W64" s="603"/>
    </row>
    <row r="65" spans="1:23" ht="11.25" customHeight="1" x14ac:dyDescent="0.2">
      <c r="A65" s="28"/>
      <c r="B65" s="573" t="s">
        <v>88</v>
      </c>
      <c r="C65" s="611"/>
      <c r="E65" s="570"/>
      <c r="I65" s="31"/>
      <c r="K65" s="32"/>
      <c r="L65" s="579" t="s">
        <v>75</v>
      </c>
      <c r="M65" s="120" t="s">
        <v>67</v>
      </c>
      <c r="N65" s="121">
        <v>1.0149999999999999</v>
      </c>
      <c r="O65" s="121">
        <f>E63*N65</f>
        <v>12.18</v>
      </c>
      <c r="P65" s="123">
        <v>38.222999999999999</v>
      </c>
      <c r="Q65" s="124">
        <f>N65*P65*$N$11</f>
        <v>44.712907881169507</v>
      </c>
      <c r="R65" s="615"/>
      <c r="S65" s="615"/>
      <c r="T65" s="613"/>
      <c r="V65" s="603"/>
      <c r="W65" s="603"/>
    </row>
    <row r="66" spans="1:23" ht="3" hidden="1" customHeight="1" x14ac:dyDescent="0.2">
      <c r="A66" s="28"/>
      <c r="C66" s="611"/>
      <c r="E66" s="570"/>
      <c r="I66" s="31"/>
      <c r="K66" s="32"/>
      <c r="L66" s="579" t="s">
        <v>89</v>
      </c>
      <c r="M66" s="120" t="s">
        <v>77</v>
      </c>
      <c r="N66" s="121">
        <v>2.42</v>
      </c>
      <c r="O66" s="121">
        <f>E63*N66</f>
        <v>29.04</v>
      </c>
      <c r="P66" s="123">
        <v>3.5</v>
      </c>
      <c r="Q66" s="124">
        <f>N66*P66*$N$11</f>
        <v>9.7617012570000021</v>
      </c>
      <c r="R66" s="615"/>
      <c r="S66" s="615"/>
      <c r="T66" s="613"/>
      <c r="V66" s="603"/>
      <c r="W66" s="603"/>
    </row>
    <row r="67" spans="1:23" ht="12.75" hidden="1" customHeight="1" x14ac:dyDescent="0.2">
      <c r="A67" s="28"/>
      <c r="C67" s="611"/>
      <c r="E67" s="570"/>
      <c r="I67" s="31"/>
      <c r="K67" s="32"/>
      <c r="L67" s="108" t="s">
        <v>78</v>
      </c>
      <c r="M67" s="109" t="s">
        <v>67</v>
      </c>
      <c r="N67" s="110">
        <v>7.3599999999999999E-2</v>
      </c>
      <c r="O67" s="110">
        <f>E63*N67</f>
        <v>0.88319999999999999</v>
      </c>
      <c r="P67" s="112">
        <v>127.083</v>
      </c>
      <c r="Q67" s="113">
        <f>N67*P67*$N$11</f>
        <v>10.779717387257282</v>
      </c>
      <c r="R67" s="615"/>
      <c r="S67" s="615"/>
      <c r="T67" s="613"/>
      <c r="V67" s="603"/>
      <c r="W67" s="603"/>
    </row>
    <row r="68" spans="1:23" ht="12" customHeight="1" x14ac:dyDescent="0.2">
      <c r="A68" s="50"/>
      <c r="B68" s="51"/>
      <c r="C68" s="52"/>
      <c r="D68" s="53"/>
      <c r="E68" s="54"/>
      <c r="F68" s="55"/>
      <c r="G68" s="56"/>
      <c r="H68" s="55"/>
      <c r="I68" s="57"/>
      <c r="J68" s="56"/>
      <c r="K68" s="58"/>
      <c r="Q68" s="87"/>
      <c r="R68" s="570"/>
      <c r="S68" s="570"/>
      <c r="T68" s="44"/>
      <c r="V68" s="603"/>
      <c r="W68" s="603"/>
    </row>
    <row r="69" spans="1:23" ht="12.75" customHeight="1" x14ac:dyDescent="0.2">
      <c r="A69" s="16">
        <f>A63+1</f>
        <v>10</v>
      </c>
      <c r="B69" s="628" t="s">
        <v>916</v>
      </c>
      <c r="C69" s="610" t="s">
        <v>915</v>
      </c>
      <c r="D69" s="29" t="s">
        <v>67</v>
      </c>
      <c r="E69" s="570">
        <v>37.6</v>
      </c>
      <c r="G69" s="38">
        <v>7.63</v>
      </c>
      <c r="I69" s="31"/>
      <c r="J69" s="38">
        <v>1.43</v>
      </c>
      <c r="K69" s="32"/>
      <c r="L69" s="22"/>
      <c r="M69" s="23"/>
      <c r="N69" s="24"/>
      <c r="O69" s="25"/>
      <c r="P69" s="18"/>
      <c r="Q69" s="26"/>
      <c r="R69" s="27">
        <f>G70+J70</f>
        <v>18.673379700000002</v>
      </c>
      <c r="S69" s="614">
        <f>R69+R70</f>
        <v>87.311287753076044</v>
      </c>
      <c r="T69" s="612">
        <f>E69*S69</f>
        <v>3282.9044195156594</v>
      </c>
      <c r="V69" s="569"/>
      <c r="W69" s="569"/>
    </row>
    <row r="70" spans="1:23" ht="12.75" customHeight="1" x14ac:dyDescent="0.2">
      <c r="A70" s="28"/>
      <c r="B70" s="629"/>
      <c r="C70" s="611"/>
      <c r="E70" s="570"/>
      <c r="G70" s="19">
        <f>G69*$J$13/1000</f>
        <v>14.3177713</v>
      </c>
      <c r="I70" s="31"/>
      <c r="J70" s="19">
        <f>J69*$Q$13/1000</f>
        <v>4.3556084000000004</v>
      </c>
      <c r="K70" s="32"/>
      <c r="L70" s="578" t="s">
        <v>83</v>
      </c>
      <c r="M70" s="33" t="s">
        <v>84</v>
      </c>
      <c r="N70" s="34">
        <v>4.0999999999999996</v>
      </c>
      <c r="O70" s="34">
        <f>E69*N70</f>
        <v>154.16</v>
      </c>
      <c r="P70" s="35">
        <v>0.95599999999999996</v>
      </c>
      <c r="Q70" s="36">
        <f>N70*P70*$N$11</f>
        <v>4.5173511507600006</v>
      </c>
      <c r="R70" s="614">
        <f>SUM(Q70:Q73)</f>
        <v>68.637908053076046</v>
      </c>
      <c r="S70" s="615"/>
      <c r="T70" s="613"/>
      <c r="V70" s="603"/>
      <c r="W70" s="603"/>
    </row>
    <row r="71" spans="1:23" ht="2.25" customHeight="1" x14ac:dyDescent="0.2">
      <c r="A71" s="28"/>
      <c r="B71" s="573"/>
      <c r="C71" s="611"/>
      <c r="E71" s="570"/>
      <c r="I71" s="31"/>
      <c r="K71" s="32"/>
      <c r="L71" s="579" t="s">
        <v>75</v>
      </c>
      <c r="M71" s="120" t="s">
        <v>67</v>
      </c>
      <c r="N71" s="121">
        <v>1.0149999999999999</v>
      </c>
      <c r="O71" s="121">
        <f>E69*N71</f>
        <v>38.163999999999994</v>
      </c>
      <c r="P71" s="123">
        <v>38.222999999999999</v>
      </c>
      <c r="Q71" s="124">
        <f>N71*P71*$N$11</f>
        <v>44.712907881169507</v>
      </c>
      <c r="R71" s="615"/>
      <c r="S71" s="615"/>
      <c r="T71" s="613"/>
      <c r="V71" s="603"/>
      <c r="W71" s="603"/>
    </row>
    <row r="72" spans="1:23" ht="12.75" hidden="1" customHeight="1" x14ac:dyDescent="0.2">
      <c r="A72" s="28"/>
      <c r="C72" s="611"/>
      <c r="E72" s="570"/>
      <c r="I72" s="31"/>
      <c r="K72" s="32"/>
      <c r="L72" s="579" t="s">
        <v>89</v>
      </c>
      <c r="M72" s="120" t="s">
        <v>77</v>
      </c>
      <c r="N72" s="121">
        <v>2.64</v>
      </c>
      <c r="O72" s="121">
        <f>E69*N72</f>
        <v>99.26400000000001</v>
      </c>
      <c r="P72" s="123">
        <v>3.5</v>
      </c>
      <c r="Q72" s="124">
        <f>N72*P72*$N$11</f>
        <v>10.649128644000003</v>
      </c>
      <c r="R72" s="615"/>
      <c r="S72" s="615"/>
      <c r="T72" s="613"/>
      <c r="V72" s="603"/>
      <c r="W72" s="603"/>
    </row>
    <row r="73" spans="1:23" ht="12.75" hidden="1" customHeight="1" x14ac:dyDescent="0.2">
      <c r="A73" s="28"/>
      <c r="C73" s="611"/>
      <c r="E73" s="570"/>
      <c r="I73" s="31"/>
      <c r="K73" s="32"/>
      <c r="L73" s="108" t="s">
        <v>78</v>
      </c>
      <c r="M73" s="109" t="s">
        <v>67</v>
      </c>
      <c r="N73" s="110">
        <f>0.0049+0.0549</f>
        <v>5.9799999999999999E-2</v>
      </c>
      <c r="O73" s="110">
        <f>E69*N73</f>
        <v>2.2484800000000003</v>
      </c>
      <c r="P73" s="112">
        <v>127.083</v>
      </c>
      <c r="Q73" s="113">
        <f>N73*P73*$N$11</f>
        <v>8.7585203771465423</v>
      </c>
      <c r="R73" s="615"/>
      <c r="S73" s="615"/>
      <c r="T73" s="613"/>
      <c r="V73" s="603"/>
      <c r="W73" s="603"/>
    </row>
    <row r="74" spans="1:23" ht="9.75" customHeight="1" x14ac:dyDescent="0.2">
      <c r="A74" s="50"/>
      <c r="B74" s="51"/>
      <c r="C74" s="52"/>
      <c r="D74" s="53"/>
      <c r="E74" s="54"/>
      <c r="F74" s="55"/>
      <c r="G74" s="56"/>
      <c r="H74" s="55"/>
      <c r="I74" s="57"/>
      <c r="J74" s="56"/>
      <c r="K74" s="58"/>
      <c r="Q74" s="87"/>
      <c r="R74" s="570"/>
      <c r="S74" s="570"/>
      <c r="T74" s="44"/>
      <c r="V74" s="604"/>
      <c r="W74" s="604"/>
    </row>
    <row r="75" spans="1:23" ht="12.75" customHeight="1" x14ac:dyDescent="0.2">
      <c r="A75" s="438">
        <f>A69+1</f>
        <v>11</v>
      </c>
      <c r="B75" s="573" t="s">
        <v>79</v>
      </c>
      <c r="C75" s="610" t="s">
        <v>80</v>
      </c>
      <c r="D75" s="29" t="s">
        <v>62</v>
      </c>
      <c r="E75" s="140">
        <f>8077.2/1000</f>
        <v>8.0771999999999995</v>
      </c>
      <c r="G75" s="38">
        <v>0</v>
      </c>
      <c r="I75" s="31"/>
      <c r="J75" s="38">
        <v>0</v>
      </c>
      <c r="K75" s="32"/>
      <c r="L75" s="22"/>
      <c r="M75" s="23"/>
      <c r="N75" s="24"/>
      <c r="O75" s="24"/>
      <c r="P75" s="18"/>
      <c r="Q75" s="26"/>
      <c r="R75" s="27">
        <f>G76+J76</f>
        <v>0</v>
      </c>
      <c r="S75" s="614">
        <f>R75+R76</f>
        <v>528.23020333230022</v>
      </c>
      <c r="T75" s="612">
        <f>E75*S75</f>
        <v>4266.6209983556555</v>
      </c>
      <c r="U75" s="37"/>
      <c r="V75" s="569"/>
      <c r="W75" s="569"/>
    </row>
    <row r="76" spans="1:23" ht="12.75" customHeight="1" x14ac:dyDescent="0.2">
      <c r="A76" s="436"/>
      <c r="C76" s="611"/>
      <c r="E76" s="570"/>
      <c r="G76" s="19">
        <f>G75*$J$13/1000</f>
        <v>0</v>
      </c>
      <c r="I76" s="31"/>
      <c r="J76" s="19">
        <f>J75*$Q$13/1000</f>
        <v>0</v>
      </c>
      <c r="K76" s="32"/>
      <c r="L76" s="114" t="s">
        <v>80</v>
      </c>
      <c r="M76" s="115" t="s">
        <v>62</v>
      </c>
      <c r="N76" s="116">
        <v>1</v>
      </c>
      <c r="O76" s="117">
        <f>E75*N76</f>
        <v>8.0771999999999995</v>
      </c>
      <c r="P76" s="118">
        <v>458.33300000000003</v>
      </c>
      <c r="Q76" s="119">
        <f>N76*P76*$N$11</f>
        <v>528.23020333230022</v>
      </c>
      <c r="R76" s="570">
        <f>SUM(Q76:Q76)</f>
        <v>528.23020333230022</v>
      </c>
      <c r="S76" s="615"/>
      <c r="T76" s="613"/>
      <c r="U76" s="37"/>
      <c r="V76" s="551"/>
      <c r="W76" s="551"/>
    </row>
    <row r="77" spans="1:23" ht="12.75" customHeight="1" x14ac:dyDescent="0.2">
      <c r="A77" s="435"/>
      <c r="B77" s="51"/>
      <c r="C77" s="52"/>
      <c r="D77" s="53"/>
      <c r="E77" s="54"/>
      <c r="F77" s="55"/>
      <c r="G77" s="56"/>
      <c r="H77" s="55"/>
      <c r="I77" s="57"/>
      <c r="J77" s="56"/>
      <c r="K77" s="58"/>
      <c r="O77" s="91"/>
      <c r="Q77" s="87"/>
      <c r="R77" s="570"/>
      <c r="S77" s="570"/>
      <c r="T77" s="44"/>
      <c r="U77" s="37"/>
      <c r="V77" s="570"/>
      <c r="W77" s="551"/>
    </row>
    <row r="78" spans="1:23" ht="12.75" customHeight="1" x14ac:dyDescent="0.2">
      <c r="A78" s="437">
        <f>A75+1</f>
        <v>12</v>
      </c>
      <c r="B78" s="572" t="s">
        <v>81</v>
      </c>
      <c r="C78" s="610" t="s">
        <v>82</v>
      </c>
      <c r="D78" s="17" t="s">
        <v>62</v>
      </c>
      <c r="E78" s="127">
        <f>2148.7/1000</f>
        <v>2.1486999999999998</v>
      </c>
      <c r="F78" s="18"/>
      <c r="G78" s="19">
        <v>0</v>
      </c>
      <c r="H78" s="18"/>
      <c r="I78" s="20"/>
      <c r="J78" s="19">
        <v>0</v>
      </c>
      <c r="K78" s="21"/>
      <c r="L78" s="22"/>
      <c r="M78" s="23"/>
      <c r="N78" s="24"/>
      <c r="O78" s="24"/>
      <c r="P78" s="18"/>
      <c r="Q78" s="26"/>
      <c r="R78" s="27">
        <f>G79+J79</f>
        <v>0</v>
      </c>
      <c r="S78" s="614">
        <f>R78+R79</f>
        <v>523.42887541770017</v>
      </c>
      <c r="T78" s="612">
        <f>E78*S78</f>
        <v>1124.6916246100122</v>
      </c>
      <c r="U78" s="37"/>
      <c r="V78" s="569"/>
      <c r="W78" s="569"/>
    </row>
    <row r="79" spans="1:23" ht="12.75" customHeight="1" x14ac:dyDescent="0.2">
      <c r="A79" s="436"/>
      <c r="C79" s="611"/>
      <c r="E79" s="570"/>
      <c r="G79" s="19">
        <f>G78*$J$13/1000</f>
        <v>0</v>
      </c>
      <c r="I79" s="31"/>
      <c r="J79" s="19">
        <f>J78*$Q$13/1000</f>
        <v>0</v>
      </c>
      <c r="K79" s="32"/>
      <c r="L79" s="114" t="s">
        <v>82</v>
      </c>
      <c r="M79" s="115" t="s">
        <v>62</v>
      </c>
      <c r="N79" s="116">
        <v>1</v>
      </c>
      <c r="O79" s="117">
        <f>E78*N79</f>
        <v>2.1486999999999998</v>
      </c>
      <c r="P79" s="118">
        <v>454.16699999999997</v>
      </c>
      <c r="Q79" s="119">
        <f>N79*P79*$N$11</f>
        <v>523.42887541770017</v>
      </c>
      <c r="R79" s="570">
        <f>SUM(Q79:Q79)</f>
        <v>523.42887541770017</v>
      </c>
      <c r="S79" s="615"/>
      <c r="T79" s="613"/>
      <c r="U79" s="37"/>
      <c r="V79" s="551"/>
      <c r="W79" s="551"/>
    </row>
    <row r="80" spans="1:23" ht="12.75" customHeight="1" x14ac:dyDescent="0.2">
      <c r="A80" s="435"/>
      <c r="B80" s="51"/>
      <c r="C80" s="52"/>
      <c r="D80" s="53"/>
      <c r="E80" s="54"/>
      <c r="F80" s="55"/>
      <c r="G80" s="56"/>
      <c r="H80" s="55"/>
      <c r="I80" s="57"/>
      <c r="J80" s="56"/>
      <c r="K80" s="58"/>
      <c r="L80" s="59"/>
      <c r="M80" s="60"/>
      <c r="N80" s="61"/>
      <c r="O80" s="61"/>
      <c r="P80" s="55"/>
      <c r="Q80" s="63"/>
      <c r="R80" s="54"/>
      <c r="S80" s="54"/>
      <c r="T80" s="64"/>
      <c r="U80" s="37"/>
      <c r="V80" s="54"/>
      <c r="W80" s="560"/>
    </row>
    <row r="81" spans="1:23" ht="12.75" customHeight="1" x14ac:dyDescent="0.2">
      <c r="A81" s="437">
        <f>A78+1</f>
        <v>13</v>
      </c>
      <c r="B81" s="572" t="s">
        <v>93</v>
      </c>
      <c r="C81" s="610" t="s">
        <v>94</v>
      </c>
      <c r="D81" s="17" t="s">
        <v>62</v>
      </c>
      <c r="E81" s="177">
        <f>96.5/1000</f>
        <v>9.6500000000000002E-2</v>
      </c>
      <c r="F81" s="18"/>
      <c r="G81" s="19">
        <v>124</v>
      </c>
      <c r="H81" s="18"/>
      <c r="I81" s="20"/>
      <c r="J81" s="19">
        <v>1.4</v>
      </c>
      <c r="K81" s="21"/>
      <c r="L81" s="22"/>
      <c r="M81" s="23"/>
      <c r="N81" s="24"/>
      <c r="O81" s="25"/>
      <c r="P81" s="18"/>
      <c r="Q81" s="26"/>
      <c r="R81" s="27">
        <f>G82+J82</f>
        <v>236.951472</v>
      </c>
      <c r="S81" s="614">
        <f>R81+R82</f>
        <v>1229.2566411000003</v>
      </c>
      <c r="T81" s="612">
        <f>E81*S81</f>
        <v>118.62326586615002</v>
      </c>
      <c r="U81" s="37"/>
      <c r="V81" s="569"/>
      <c r="W81" s="569"/>
    </row>
    <row r="82" spans="1:23" ht="12.75" customHeight="1" x14ac:dyDescent="0.2">
      <c r="A82" s="436"/>
      <c r="B82" s="573" t="s">
        <v>95</v>
      </c>
      <c r="C82" s="611"/>
      <c r="E82" s="570"/>
      <c r="G82" s="19">
        <f>G81*$J$13/1000</f>
        <v>232.68724</v>
      </c>
      <c r="I82" s="31"/>
      <c r="J82" s="19">
        <f>J81*$Q$13/1000</f>
        <v>4.2642319999999998</v>
      </c>
      <c r="K82" s="32"/>
      <c r="L82" s="114" t="s">
        <v>96</v>
      </c>
      <c r="M82" s="115" t="s">
        <v>62</v>
      </c>
      <c r="N82" s="116">
        <v>1</v>
      </c>
      <c r="O82" s="116">
        <f>E81*N82</f>
        <v>9.6500000000000002E-2</v>
      </c>
      <c r="P82" s="118">
        <v>861</v>
      </c>
      <c r="Q82" s="119">
        <f>N82*P82*$N$11</f>
        <v>992.30516910000028</v>
      </c>
      <c r="R82" s="570">
        <f>SUM(Q82:Q82)</f>
        <v>992.30516910000028</v>
      </c>
      <c r="S82" s="615"/>
      <c r="T82" s="613"/>
      <c r="U82" s="37"/>
      <c r="V82" s="551"/>
      <c r="W82" s="551"/>
    </row>
    <row r="83" spans="1:23" ht="12.75" customHeight="1" x14ac:dyDescent="0.2">
      <c r="A83" s="435"/>
      <c r="B83" s="51"/>
      <c r="C83" s="52"/>
      <c r="D83" s="53"/>
      <c r="E83" s="54"/>
      <c r="F83" s="55"/>
      <c r="G83" s="56"/>
      <c r="H83" s="55"/>
      <c r="I83" s="57"/>
      <c r="J83" s="56"/>
      <c r="K83" s="58"/>
      <c r="L83" s="59"/>
      <c r="M83" s="60"/>
      <c r="N83" s="61"/>
      <c r="O83" s="62"/>
      <c r="P83" s="55"/>
      <c r="Q83" s="63"/>
      <c r="R83" s="54"/>
      <c r="S83" s="54"/>
      <c r="T83" s="64"/>
      <c r="U83" s="37"/>
      <c r="V83" s="54"/>
      <c r="W83" s="560"/>
    </row>
    <row r="84" spans="1:23" ht="12.75" customHeight="1" x14ac:dyDescent="0.2">
      <c r="A84" s="76">
        <f>A81+1</f>
        <v>14</v>
      </c>
      <c r="B84" s="572" t="s">
        <v>917</v>
      </c>
      <c r="C84" s="610" t="s">
        <v>362</v>
      </c>
      <c r="D84" s="17" t="s">
        <v>122</v>
      </c>
      <c r="E84" s="127">
        <f>456/100</f>
        <v>4.5599999999999996</v>
      </c>
      <c r="F84" s="18"/>
      <c r="G84" s="19">
        <v>7.6</v>
      </c>
      <c r="H84" s="18"/>
      <c r="I84" s="20"/>
      <c r="J84" s="19">
        <v>2.76</v>
      </c>
      <c r="K84" s="21"/>
      <c r="L84" s="22"/>
      <c r="M84" s="23"/>
      <c r="N84" s="24"/>
      <c r="O84" s="24"/>
      <c r="P84" s="18"/>
      <c r="Q84" s="26"/>
      <c r="R84" s="27">
        <f>G85+J85</f>
        <v>22.668104799999998</v>
      </c>
      <c r="S84" s="614">
        <f>R84+R85</f>
        <v>217.39502857600007</v>
      </c>
      <c r="T84" s="612">
        <f>E84*S84</f>
        <v>991.3213303065603</v>
      </c>
      <c r="V84" s="569"/>
      <c r="W84" s="602"/>
    </row>
    <row r="85" spans="1:23" ht="12.75" customHeight="1" x14ac:dyDescent="0.2">
      <c r="A85" s="28"/>
      <c r="B85" s="573"/>
      <c r="C85" s="616"/>
      <c r="E85" s="570"/>
      <c r="G85" s="19">
        <f>G84*$J$13/1000</f>
        <v>14.261475999999998</v>
      </c>
      <c r="I85" s="31"/>
      <c r="J85" s="19">
        <f>J84*$Q$13/1000</f>
        <v>8.4066288</v>
      </c>
      <c r="K85" s="32"/>
      <c r="L85" s="578" t="s">
        <v>140</v>
      </c>
      <c r="M85" s="33" t="s">
        <v>77</v>
      </c>
      <c r="N85" s="34">
        <v>110</v>
      </c>
      <c r="O85" s="107">
        <f>E84*N85</f>
        <v>501.59999999999997</v>
      </c>
      <c r="P85" s="35">
        <v>1</v>
      </c>
      <c r="Q85" s="36">
        <f>N85*P85*$N$11</f>
        <v>126.77534100000004</v>
      </c>
      <c r="R85" s="614">
        <f>SUM(Q85:Q86)</f>
        <v>194.72692377600006</v>
      </c>
      <c r="S85" s="632"/>
      <c r="T85" s="633"/>
      <c r="V85" s="603"/>
      <c r="W85" s="550"/>
    </row>
    <row r="86" spans="1:23" ht="0.75" customHeight="1" x14ac:dyDescent="0.2">
      <c r="A86" s="28"/>
      <c r="C86" s="616"/>
      <c r="E86" s="570"/>
      <c r="I86" s="31"/>
      <c r="K86" s="32"/>
      <c r="L86" s="108" t="s">
        <v>141</v>
      </c>
      <c r="M86" s="109" t="s">
        <v>62</v>
      </c>
      <c r="N86" s="110">
        <v>0.22</v>
      </c>
      <c r="O86" s="111">
        <f>E84*N86</f>
        <v>1.0031999999999999</v>
      </c>
      <c r="P86" s="112">
        <v>268</v>
      </c>
      <c r="Q86" s="113">
        <f>N86*P86*$N$11</f>
        <v>67.951582776000024</v>
      </c>
      <c r="R86" s="615"/>
      <c r="S86" s="632"/>
      <c r="T86" s="633"/>
      <c r="V86" s="603"/>
      <c r="W86" s="550"/>
    </row>
    <row r="87" spans="1:23" ht="12.75" customHeight="1" x14ac:dyDescent="0.2">
      <c r="A87" s="50"/>
      <c r="B87" s="51"/>
      <c r="C87" s="52"/>
      <c r="D87" s="53"/>
      <c r="E87" s="54"/>
      <c r="F87" s="55"/>
      <c r="G87" s="56"/>
      <c r="H87" s="55"/>
      <c r="I87" s="57"/>
      <c r="J87" s="56"/>
      <c r="K87" s="58"/>
      <c r="L87" s="59"/>
      <c r="M87" s="60"/>
      <c r="N87" s="61"/>
      <c r="O87" s="61"/>
      <c r="P87" s="55"/>
      <c r="Q87" s="63"/>
      <c r="R87" s="54"/>
      <c r="S87" s="54"/>
      <c r="T87" s="64"/>
      <c r="V87" s="604"/>
      <c r="W87" s="601"/>
    </row>
    <row r="88" spans="1:23" ht="12.75" customHeight="1" x14ac:dyDescent="0.2">
      <c r="A88" s="438">
        <f>A84+1</f>
        <v>15</v>
      </c>
      <c r="B88" s="573" t="s">
        <v>341</v>
      </c>
      <c r="C88" s="611" t="s">
        <v>340</v>
      </c>
      <c r="D88" s="29" t="s">
        <v>67</v>
      </c>
      <c r="E88" s="570">
        <v>37</v>
      </c>
      <c r="G88" s="38">
        <v>1.74</v>
      </c>
      <c r="I88" s="31"/>
      <c r="J88" s="38">
        <v>0.69</v>
      </c>
      <c r="K88" s="32"/>
      <c r="O88" s="91"/>
      <c r="Q88" s="87"/>
      <c r="R88" s="54">
        <f>G89+J89</f>
        <v>5.3667845999999999</v>
      </c>
      <c r="S88" s="615">
        <f>R88+R89</f>
        <v>37.64023474979674</v>
      </c>
      <c r="T88" s="613">
        <f>E88*S88</f>
        <v>1392.6886857424793</v>
      </c>
      <c r="U88" s="37"/>
      <c r="V88" s="569"/>
      <c r="W88" s="569"/>
    </row>
    <row r="89" spans="1:23" ht="12" customHeight="1" x14ac:dyDescent="0.2">
      <c r="A89" s="436"/>
      <c r="B89" s="573"/>
      <c r="C89" s="616"/>
      <c r="E89" s="570"/>
      <c r="G89" s="19">
        <f>G88*$J$13/1000</f>
        <v>3.2651273999999999</v>
      </c>
      <c r="I89" s="31"/>
      <c r="J89" s="19">
        <f>J88*$Q$13/1000</f>
        <v>2.1016572</v>
      </c>
      <c r="K89" s="32"/>
      <c r="L89" s="578" t="s">
        <v>342</v>
      </c>
      <c r="M89" s="33" t="s">
        <v>67</v>
      </c>
      <c r="N89" s="34">
        <v>0.71</v>
      </c>
      <c r="O89" s="107">
        <f>E88*N89</f>
        <v>26.27</v>
      </c>
      <c r="P89" s="35">
        <v>32.177999999999997</v>
      </c>
      <c r="Q89" s="36">
        <f>N89*P89*$N$11</f>
        <v>26.330523773778005</v>
      </c>
      <c r="R89" s="614">
        <f>SUM(Q89:Q92)</f>
        <v>32.273450149796737</v>
      </c>
      <c r="S89" s="632"/>
      <c r="T89" s="633"/>
      <c r="U89" s="37"/>
      <c r="V89" s="559"/>
      <c r="W89" s="559"/>
    </row>
    <row r="90" spans="1:23" ht="2.25" hidden="1" customHeight="1" x14ac:dyDescent="0.2">
      <c r="A90" s="436"/>
      <c r="C90" s="616"/>
      <c r="E90" s="570"/>
      <c r="I90" s="31"/>
      <c r="K90" s="32"/>
      <c r="L90" s="579" t="s">
        <v>76</v>
      </c>
      <c r="M90" s="120" t="s">
        <v>77</v>
      </c>
      <c r="N90" s="121">
        <v>0.91800000000000004</v>
      </c>
      <c r="O90" s="122">
        <f>E88*N90</f>
        <v>33.966000000000001</v>
      </c>
      <c r="P90" s="123">
        <v>3.5</v>
      </c>
      <c r="Q90" s="124">
        <f>N90*P90*$N$11</f>
        <v>3.7029924603000013</v>
      </c>
      <c r="R90" s="615"/>
      <c r="S90" s="632"/>
      <c r="T90" s="633"/>
      <c r="U90" s="37"/>
      <c r="V90" s="559"/>
      <c r="W90" s="559"/>
    </row>
    <row r="91" spans="1:23" ht="12.75" hidden="1" customHeight="1" x14ac:dyDescent="0.2">
      <c r="A91" s="436"/>
      <c r="C91" s="616"/>
      <c r="E91" s="570"/>
      <c r="I91" s="31"/>
      <c r="K91" s="32"/>
      <c r="L91" s="108" t="s">
        <v>78</v>
      </c>
      <c r="M91" s="109" t="s">
        <v>67</v>
      </c>
      <c r="N91" s="110">
        <v>1.01E-2</v>
      </c>
      <c r="O91" s="111">
        <f>E88*N91</f>
        <v>0.37369999999999998</v>
      </c>
      <c r="P91" s="112">
        <v>127.083</v>
      </c>
      <c r="Q91" s="113">
        <f>N91*P91*$N$11</f>
        <v>1.4792818697187304</v>
      </c>
      <c r="R91" s="615"/>
      <c r="S91" s="632"/>
      <c r="T91" s="633"/>
      <c r="U91" s="37"/>
      <c r="V91" s="559"/>
      <c r="W91" s="559"/>
    </row>
    <row r="92" spans="1:23" ht="12.75" customHeight="1" x14ac:dyDescent="0.2">
      <c r="A92" s="436"/>
      <c r="C92" s="575"/>
      <c r="E92" s="570"/>
      <c r="I92" s="31"/>
      <c r="K92" s="32"/>
      <c r="L92" s="108" t="s">
        <v>343</v>
      </c>
      <c r="M92" s="109" t="s">
        <v>67</v>
      </c>
      <c r="N92" s="110">
        <v>0.44</v>
      </c>
      <c r="O92" s="111">
        <f>E88*N92</f>
        <v>16.28</v>
      </c>
      <c r="P92" s="112">
        <v>1.5</v>
      </c>
      <c r="Q92" s="113">
        <f>N92*P92*$N$11</f>
        <v>0.76065204600000025</v>
      </c>
      <c r="R92" s="570"/>
      <c r="S92" s="576"/>
      <c r="T92" s="568"/>
      <c r="U92" s="37"/>
      <c r="V92" s="576"/>
      <c r="W92" s="576"/>
    </row>
    <row r="93" spans="1:23" ht="12.75" hidden="1" customHeight="1" x14ac:dyDescent="0.2">
      <c r="A93" s="435"/>
      <c r="B93" s="51"/>
      <c r="C93" s="52"/>
      <c r="D93" s="53"/>
      <c r="E93" s="54"/>
      <c r="F93" s="55"/>
      <c r="G93" s="56"/>
      <c r="H93" s="55"/>
      <c r="I93" s="57"/>
      <c r="J93" s="56"/>
      <c r="K93" s="58"/>
      <c r="O93" s="91"/>
      <c r="Q93" s="87"/>
      <c r="R93" s="570"/>
      <c r="S93" s="570"/>
      <c r="T93" s="44"/>
      <c r="U93" s="37"/>
      <c r="V93" s="570"/>
      <c r="W93" s="551"/>
    </row>
    <row r="94" spans="1:23" ht="20.25" customHeight="1" thickBot="1" x14ac:dyDescent="0.25">
      <c r="A94" s="545"/>
      <c r="B94" s="94"/>
      <c r="C94" s="95" t="s">
        <v>27</v>
      </c>
      <c r="D94" s="96"/>
      <c r="E94" s="97"/>
      <c r="F94" s="98"/>
      <c r="G94" s="99"/>
      <c r="H94" s="98"/>
      <c r="I94" s="100"/>
      <c r="J94" s="99"/>
      <c r="K94" s="101"/>
      <c r="L94" s="102"/>
      <c r="M94" s="103"/>
      <c r="N94" s="104"/>
      <c r="O94" s="104"/>
      <c r="P94" s="98"/>
      <c r="Q94" s="99"/>
      <c r="R94" s="105"/>
      <c r="S94" s="105"/>
      <c r="T94" s="106">
        <f>SUM(T49:T92)</f>
        <v>16418.061467133521</v>
      </c>
      <c r="U94" s="37"/>
      <c r="V94" s="105"/>
      <c r="W94" s="488">
        <v>21389.45</v>
      </c>
    </row>
    <row r="95" spans="1:23" ht="9.75" customHeight="1" thickTop="1" x14ac:dyDescent="0.2">
      <c r="A95" s="617" t="s">
        <v>345</v>
      </c>
      <c r="B95" s="618"/>
      <c r="C95" s="619"/>
      <c r="D95" s="618"/>
      <c r="E95" s="619"/>
      <c r="F95" s="618"/>
      <c r="G95" s="618"/>
      <c r="H95" s="618"/>
      <c r="I95" s="620"/>
      <c r="J95" s="618"/>
      <c r="K95" s="621"/>
      <c r="L95" s="618"/>
      <c r="M95" s="618"/>
      <c r="N95" s="618"/>
      <c r="O95" s="618"/>
      <c r="P95" s="618"/>
      <c r="Q95" s="618"/>
      <c r="R95" s="618"/>
      <c r="S95" s="618"/>
      <c r="T95" s="622"/>
      <c r="U95" s="37"/>
      <c r="V95" s="37"/>
      <c r="W95" s="550"/>
    </row>
    <row r="96" spans="1:23" ht="4.5" hidden="1" customHeight="1" x14ac:dyDescent="0.2">
      <c r="A96" s="623"/>
      <c r="B96" s="624"/>
      <c r="C96" s="623"/>
      <c r="D96" s="624"/>
      <c r="E96" s="623"/>
      <c r="F96" s="624"/>
      <c r="G96" s="624"/>
      <c r="H96" s="624"/>
      <c r="I96" s="625"/>
      <c r="J96" s="624"/>
      <c r="K96" s="626"/>
      <c r="L96" s="624"/>
      <c r="M96" s="624"/>
      <c r="N96" s="624"/>
      <c r="O96" s="624"/>
      <c r="P96" s="624"/>
      <c r="Q96" s="624"/>
      <c r="R96" s="624"/>
      <c r="S96" s="624"/>
      <c r="T96" s="627"/>
      <c r="U96" s="37"/>
      <c r="V96" s="37"/>
      <c r="W96" s="550"/>
    </row>
    <row r="97" spans="1:23" ht="12.75" customHeight="1" x14ac:dyDescent="0.2">
      <c r="A97" s="623"/>
      <c r="B97" s="624"/>
      <c r="C97" s="623"/>
      <c r="D97" s="624"/>
      <c r="E97" s="623"/>
      <c r="F97" s="624"/>
      <c r="G97" s="624"/>
      <c r="H97" s="624"/>
      <c r="I97" s="625"/>
      <c r="J97" s="624"/>
      <c r="K97" s="626"/>
      <c r="L97" s="624"/>
      <c r="M97" s="624"/>
      <c r="N97" s="624"/>
      <c r="O97" s="624"/>
      <c r="P97" s="624"/>
      <c r="Q97" s="624"/>
      <c r="R97" s="624"/>
      <c r="S97" s="624"/>
      <c r="T97" s="627"/>
      <c r="U97" s="37"/>
      <c r="V97" s="37"/>
      <c r="W97" s="550"/>
    </row>
    <row r="98" spans="1:23" ht="12.75" customHeight="1" x14ac:dyDescent="0.2">
      <c r="A98" s="437">
        <f>A88+1</f>
        <v>16</v>
      </c>
      <c r="B98" s="572" t="s">
        <v>66</v>
      </c>
      <c r="C98" s="610" t="s">
        <v>97</v>
      </c>
      <c r="D98" s="17" t="s">
        <v>67</v>
      </c>
      <c r="E98" s="569">
        <v>34.700000000000003</v>
      </c>
      <c r="F98" s="18"/>
      <c r="G98" s="19">
        <v>1.82</v>
      </c>
      <c r="H98" s="18"/>
      <c r="I98" s="20"/>
      <c r="J98" s="19">
        <v>1.06</v>
      </c>
      <c r="K98" s="21"/>
      <c r="L98" s="22"/>
      <c r="M98" s="23"/>
      <c r="N98" s="24"/>
      <c r="O98" s="25"/>
      <c r="P98" s="18"/>
      <c r="Q98" s="26"/>
      <c r="R98" s="27">
        <f>G99+J99</f>
        <v>6.6438810000000004</v>
      </c>
      <c r="S98" s="614">
        <f>R98+R99</f>
        <v>12.463917929721003</v>
      </c>
      <c r="T98" s="612">
        <f>E98*S98</f>
        <v>432.49795216131884</v>
      </c>
      <c r="U98" s="37"/>
      <c r="V98" s="569"/>
      <c r="W98" s="569"/>
    </row>
    <row r="99" spans="1:23" ht="12.75" customHeight="1" x14ac:dyDescent="0.2">
      <c r="A99" s="436"/>
      <c r="B99" s="573" t="s">
        <v>68</v>
      </c>
      <c r="C99" s="616"/>
      <c r="E99" s="570"/>
      <c r="G99" s="19">
        <f>G98*$J$13/1000</f>
        <v>3.4152482000000002</v>
      </c>
      <c r="I99" s="31"/>
      <c r="J99" s="19">
        <f>J98*$Q$13/1000</f>
        <v>3.2286328000000002</v>
      </c>
      <c r="K99" s="32"/>
      <c r="L99" s="578" t="s">
        <v>69</v>
      </c>
      <c r="M99" s="33" t="s">
        <v>67</v>
      </c>
      <c r="N99" s="34">
        <v>0.97</v>
      </c>
      <c r="O99" s="34">
        <f>E98*N99</f>
        <v>33.658999999999999</v>
      </c>
      <c r="P99" s="35">
        <v>4</v>
      </c>
      <c r="Q99" s="36">
        <f>N99*P99*$N$11</f>
        <v>4.4717120280000016</v>
      </c>
      <c r="R99" s="614">
        <f>SUM(Q99:Q100)</f>
        <v>5.8200369297210024</v>
      </c>
      <c r="S99" s="632"/>
      <c r="T99" s="633"/>
      <c r="U99" s="37"/>
      <c r="V99" s="569"/>
      <c r="W99" s="569"/>
    </row>
    <row r="100" spans="1:23" ht="12.75" hidden="1" customHeight="1" x14ac:dyDescent="0.2">
      <c r="A100" s="436"/>
      <c r="C100" s="616"/>
      <c r="E100" s="570"/>
      <c r="I100" s="31"/>
      <c r="K100" s="32"/>
      <c r="L100" s="108" t="s">
        <v>70</v>
      </c>
      <c r="M100" s="109" t="s">
        <v>67</v>
      </c>
      <c r="N100" s="110">
        <v>0.27</v>
      </c>
      <c r="O100" s="110">
        <f>E98*N100</f>
        <v>9.3690000000000015</v>
      </c>
      <c r="P100" s="112">
        <v>4.3330000000000002</v>
      </c>
      <c r="Q100" s="113">
        <f>N100*P100*$N$11</f>
        <v>1.3483249017210006</v>
      </c>
      <c r="R100" s="615"/>
      <c r="S100" s="632"/>
      <c r="T100" s="633"/>
      <c r="U100" s="37"/>
      <c r="V100" s="569"/>
      <c r="W100" s="569"/>
    </row>
    <row r="101" spans="1:23" ht="12.75" customHeight="1" x14ac:dyDescent="0.2">
      <c r="A101" s="435"/>
      <c r="B101" s="51"/>
      <c r="C101" s="52"/>
      <c r="D101" s="53"/>
      <c r="E101" s="54"/>
      <c r="F101" s="55"/>
      <c r="G101" s="56"/>
      <c r="H101" s="55"/>
      <c r="I101" s="57"/>
      <c r="J101" s="56"/>
      <c r="K101" s="58"/>
      <c r="Q101" s="87"/>
      <c r="R101" s="570"/>
      <c r="S101" s="570"/>
      <c r="T101" s="44"/>
      <c r="U101" s="37"/>
      <c r="V101" s="569"/>
      <c r="W101" s="569"/>
    </row>
    <row r="102" spans="1:23" ht="12.75" customHeight="1" x14ac:dyDescent="0.2">
      <c r="A102" s="438">
        <f>A98+1</f>
        <v>17</v>
      </c>
      <c r="B102" s="573" t="s">
        <v>98</v>
      </c>
      <c r="C102" s="610" t="s">
        <v>346</v>
      </c>
      <c r="D102" s="29" t="s">
        <v>67</v>
      </c>
      <c r="E102" s="570">
        <v>34.700000000000003</v>
      </c>
      <c r="G102" s="38">
        <v>1</v>
      </c>
      <c r="I102" s="31"/>
      <c r="J102" s="38">
        <v>0.77</v>
      </c>
      <c r="K102" s="32"/>
      <c r="L102" s="22"/>
      <c r="M102" s="23"/>
      <c r="N102" s="24"/>
      <c r="O102" s="25"/>
      <c r="P102" s="18"/>
      <c r="Q102" s="26"/>
      <c r="R102" s="27">
        <f>G103+J103</f>
        <v>4.2218375999999997</v>
      </c>
      <c r="S102" s="614">
        <f>R102+R103</f>
        <v>36.562061589654846</v>
      </c>
      <c r="T102" s="612">
        <f>E102*S102</f>
        <v>1268.7035371610232</v>
      </c>
      <c r="U102" s="37"/>
      <c r="V102" s="569"/>
      <c r="W102" s="569"/>
    </row>
    <row r="103" spans="1:23" ht="11.25" customHeight="1" x14ac:dyDescent="0.2">
      <c r="A103" s="436"/>
      <c r="B103" s="573" t="s">
        <v>99</v>
      </c>
      <c r="C103" s="611"/>
      <c r="E103" s="570"/>
      <c r="G103" s="19">
        <f>G102*$J$13/1000</f>
        <v>1.8765099999999999</v>
      </c>
      <c r="I103" s="31"/>
      <c r="J103" s="19">
        <f>J102*$Q$13/1000</f>
        <v>2.3453276000000001</v>
      </c>
      <c r="K103" s="32"/>
      <c r="L103" s="578" t="s">
        <v>100</v>
      </c>
      <c r="M103" s="33" t="s">
        <v>67</v>
      </c>
      <c r="N103" s="34">
        <v>1.0149999999999999</v>
      </c>
      <c r="O103" s="34">
        <f>E102*N103</f>
        <v>35.220500000000001</v>
      </c>
      <c r="P103" s="35">
        <v>27.286000000000001</v>
      </c>
      <c r="Q103" s="36">
        <f>N103*P103*$N$11</f>
        <v>31.918907580399008</v>
      </c>
      <c r="R103" s="614">
        <f>SUM(Q103:Q105)</f>
        <v>32.340223989654845</v>
      </c>
      <c r="S103" s="615"/>
      <c r="T103" s="613"/>
      <c r="U103" s="37"/>
      <c r="V103" s="569"/>
      <c r="W103" s="569"/>
    </row>
    <row r="104" spans="1:23" ht="12.75" hidden="1" customHeight="1" x14ac:dyDescent="0.2">
      <c r="A104" s="436"/>
      <c r="C104" s="611"/>
      <c r="E104" s="570"/>
      <c r="I104" s="31"/>
      <c r="K104" s="32"/>
      <c r="L104" s="579" t="s">
        <v>76</v>
      </c>
      <c r="M104" s="120" t="s">
        <v>77</v>
      </c>
      <c r="N104" s="121">
        <v>7.5399999999999995E-2</v>
      </c>
      <c r="O104" s="121">
        <f>E102*N104</f>
        <v>2.6163799999999999</v>
      </c>
      <c r="P104" s="123">
        <v>3.5</v>
      </c>
      <c r="Q104" s="124">
        <f>N104*P104*$N$11</f>
        <v>0.30414556809000004</v>
      </c>
      <c r="R104" s="615"/>
      <c r="S104" s="615"/>
      <c r="T104" s="613"/>
      <c r="U104" s="37"/>
      <c r="V104" s="569"/>
      <c r="W104" s="569"/>
    </row>
    <row r="105" spans="1:23" ht="12.75" hidden="1" customHeight="1" x14ac:dyDescent="0.2">
      <c r="A105" s="436"/>
      <c r="C105" s="611"/>
      <c r="E105" s="570"/>
      <c r="I105" s="31"/>
      <c r="K105" s="32"/>
      <c r="L105" s="108" t="s">
        <v>78</v>
      </c>
      <c r="M105" s="109" t="s">
        <v>67</v>
      </c>
      <c r="N105" s="110">
        <v>8.0000000000000004E-4</v>
      </c>
      <c r="O105" s="110">
        <f>E102*N105</f>
        <v>2.7760000000000003E-2</v>
      </c>
      <c r="P105" s="112">
        <v>127.083</v>
      </c>
      <c r="Q105" s="113">
        <f>N105*P105*$N$11</f>
        <v>0.11717084116584003</v>
      </c>
      <c r="R105" s="615"/>
      <c r="S105" s="615"/>
      <c r="T105" s="613"/>
      <c r="U105" s="37"/>
      <c r="V105" s="569"/>
      <c r="W105" s="569"/>
    </row>
    <row r="106" spans="1:23" ht="12.75" customHeight="1" x14ac:dyDescent="0.2">
      <c r="A106" s="435"/>
      <c r="B106" s="51"/>
      <c r="C106" s="52"/>
      <c r="D106" s="53"/>
      <c r="E106" s="54"/>
      <c r="F106" s="55"/>
      <c r="G106" s="56"/>
      <c r="H106" s="55"/>
      <c r="I106" s="57"/>
      <c r="J106" s="56"/>
      <c r="K106" s="58"/>
      <c r="Q106" s="87"/>
      <c r="R106" s="570"/>
      <c r="S106" s="570"/>
      <c r="T106" s="44"/>
      <c r="U106" s="37"/>
      <c r="V106" s="569"/>
      <c r="W106" s="569"/>
    </row>
    <row r="107" spans="1:23" ht="12.75" customHeight="1" x14ac:dyDescent="0.2">
      <c r="A107" s="438">
        <f>A102+1</f>
        <v>18</v>
      </c>
      <c r="B107" s="573" t="s">
        <v>79</v>
      </c>
      <c r="C107" s="610" t="s">
        <v>80</v>
      </c>
      <c r="D107" s="29" t="s">
        <v>62</v>
      </c>
      <c r="E107" s="126">
        <f>1468.8/1000</f>
        <v>1.4687999999999999</v>
      </c>
      <c r="G107" s="38">
        <v>0</v>
      </c>
      <c r="I107" s="31"/>
      <c r="J107" s="38">
        <v>0</v>
      </c>
      <c r="K107" s="32"/>
      <c r="L107" s="22"/>
      <c r="M107" s="23"/>
      <c r="N107" s="24"/>
      <c r="O107" s="25"/>
      <c r="P107" s="18"/>
      <c r="Q107" s="26"/>
      <c r="R107" s="27">
        <f>G108+J108</f>
        <v>0</v>
      </c>
      <c r="S107" s="614">
        <f>R107+R108</f>
        <v>528.23020333230022</v>
      </c>
      <c r="T107" s="612">
        <f>E107*S107</f>
        <v>775.86452265448247</v>
      </c>
      <c r="U107" s="37"/>
      <c r="V107" s="569"/>
      <c r="W107" s="569"/>
    </row>
    <row r="108" spans="1:23" ht="12.75" customHeight="1" x14ac:dyDescent="0.2">
      <c r="A108" s="436"/>
      <c r="C108" s="611"/>
      <c r="E108" s="570"/>
      <c r="G108" s="19">
        <f>G107*$J$13/1000</f>
        <v>0</v>
      </c>
      <c r="I108" s="31"/>
      <c r="J108" s="19">
        <f>J107*$Q$13/1000</f>
        <v>0</v>
      </c>
      <c r="K108" s="32"/>
      <c r="L108" s="114" t="s">
        <v>80</v>
      </c>
      <c r="M108" s="115" t="s">
        <v>62</v>
      </c>
      <c r="N108" s="116">
        <v>1</v>
      </c>
      <c r="O108" s="116">
        <f>E107*N108</f>
        <v>1.4687999999999999</v>
      </c>
      <c r="P108" s="118">
        <v>458.33300000000003</v>
      </c>
      <c r="Q108" s="119">
        <f>N108*P108*$N$11</f>
        <v>528.23020333230022</v>
      </c>
      <c r="R108" s="570">
        <f>SUM(Q108:Q108)</f>
        <v>528.23020333230022</v>
      </c>
      <c r="S108" s="615"/>
      <c r="T108" s="613"/>
      <c r="U108" s="37"/>
      <c r="V108" s="569">
        <f t="shared" ref="V108:V109" si="0">S108*$V$12</f>
        <v>0</v>
      </c>
      <c r="W108" s="569">
        <f t="shared" ref="W108:W109" si="1">V108*E108</f>
        <v>0</v>
      </c>
    </row>
    <row r="109" spans="1:23" ht="12.75" customHeight="1" x14ac:dyDescent="0.2">
      <c r="A109" s="436"/>
      <c r="C109" s="93"/>
      <c r="E109" s="570"/>
      <c r="I109" s="31"/>
      <c r="K109" s="32"/>
      <c r="Q109" s="87"/>
      <c r="R109" s="570"/>
      <c r="S109" s="570"/>
      <c r="T109" s="44"/>
      <c r="U109" s="37"/>
      <c r="V109" s="569">
        <f t="shared" si="0"/>
        <v>0</v>
      </c>
      <c r="W109" s="569">
        <f t="shared" si="1"/>
        <v>0</v>
      </c>
    </row>
    <row r="110" spans="1:23" ht="12.75" customHeight="1" thickBot="1" x14ac:dyDescent="0.25">
      <c r="A110" s="545"/>
      <c r="B110" s="94"/>
      <c r="C110" s="95" t="s">
        <v>27</v>
      </c>
      <c r="D110" s="96"/>
      <c r="E110" s="97"/>
      <c r="F110" s="98"/>
      <c r="G110" s="99"/>
      <c r="H110" s="98"/>
      <c r="I110" s="100"/>
      <c r="J110" s="99"/>
      <c r="K110" s="101"/>
      <c r="L110" s="102"/>
      <c r="M110" s="103"/>
      <c r="N110" s="104"/>
      <c r="O110" s="105"/>
      <c r="P110" s="98"/>
      <c r="Q110" s="99"/>
      <c r="R110" s="105"/>
      <c r="S110" s="105"/>
      <c r="T110" s="106">
        <f>SUM(T98:T109)</f>
        <v>2477.0660119768245</v>
      </c>
      <c r="U110" s="37"/>
      <c r="V110" s="105"/>
      <c r="W110" s="488">
        <v>3227.12</v>
      </c>
    </row>
    <row r="111" spans="1:23" ht="9" customHeight="1" thickTop="1" x14ac:dyDescent="0.2">
      <c r="A111" s="617" t="s">
        <v>824</v>
      </c>
      <c r="B111" s="618"/>
      <c r="C111" s="619"/>
      <c r="D111" s="618"/>
      <c r="E111" s="619"/>
      <c r="F111" s="618"/>
      <c r="G111" s="618"/>
      <c r="H111" s="618"/>
      <c r="I111" s="620"/>
      <c r="J111" s="618"/>
      <c r="K111" s="621"/>
      <c r="L111" s="618"/>
      <c r="M111" s="618"/>
      <c r="N111" s="618"/>
      <c r="O111" s="618"/>
      <c r="P111" s="618"/>
      <c r="Q111" s="618"/>
      <c r="R111" s="618"/>
      <c r="S111" s="618"/>
      <c r="T111" s="622"/>
      <c r="U111" s="37"/>
      <c r="V111" s="37"/>
      <c r="W111" s="550"/>
    </row>
    <row r="112" spans="1:23" ht="6.75" customHeight="1" x14ac:dyDescent="0.2">
      <c r="A112" s="623"/>
      <c r="B112" s="624"/>
      <c r="C112" s="623"/>
      <c r="D112" s="624"/>
      <c r="E112" s="623"/>
      <c r="F112" s="624"/>
      <c r="G112" s="624"/>
      <c r="H112" s="624"/>
      <c r="I112" s="625"/>
      <c r="J112" s="624"/>
      <c r="K112" s="626"/>
      <c r="L112" s="624"/>
      <c r="M112" s="624"/>
      <c r="N112" s="624"/>
      <c r="O112" s="624"/>
      <c r="P112" s="624"/>
      <c r="Q112" s="624"/>
      <c r="R112" s="624"/>
      <c r="S112" s="624"/>
      <c r="T112" s="627"/>
      <c r="U112" s="37"/>
      <c r="V112" s="37"/>
      <c r="W112" s="550"/>
    </row>
    <row r="113" spans="1:23" ht="6" customHeight="1" x14ac:dyDescent="0.2">
      <c r="A113" s="636"/>
      <c r="B113" s="637"/>
      <c r="C113" s="636"/>
      <c r="D113" s="637"/>
      <c r="E113" s="636"/>
      <c r="F113" s="637"/>
      <c r="G113" s="637"/>
      <c r="H113" s="637"/>
      <c r="I113" s="638"/>
      <c r="J113" s="637"/>
      <c r="K113" s="639"/>
      <c r="L113" s="637"/>
      <c r="M113" s="637"/>
      <c r="N113" s="637"/>
      <c r="O113" s="637"/>
      <c r="P113" s="637"/>
      <c r="Q113" s="637"/>
      <c r="R113" s="637"/>
      <c r="S113" s="637"/>
      <c r="T113" s="640"/>
      <c r="U113" s="37"/>
      <c r="V113" s="37"/>
      <c r="W113" s="550"/>
    </row>
    <row r="114" spans="1:23" ht="12.75" customHeight="1" x14ac:dyDescent="0.2">
      <c r="A114" s="438">
        <f>A107+1+1</f>
        <v>20</v>
      </c>
      <c r="B114" s="628" t="s">
        <v>86</v>
      </c>
      <c r="C114" s="610" t="s">
        <v>87</v>
      </c>
      <c r="D114" s="29" t="s">
        <v>67</v>
      </c>
      <c r="E114" s="570">
        <v>25</v>
      </c>
      <c r="G114" s="38">
        <v>10.9</v>
      </c>
      <c r="I114" s="31"/>
      <c r="J114" s="38">
        <v>3.21</v>
      </c>
      <c r="K114" s="32"/>
      <c r="L114" s="22"/>
      <c r="M114" s="23"/>
      <c r="N114" s="24"/>
      <c r="O114" s="25"/>
      <c r="P114" s="18"/>
      <c r="Q114" s="26"/>
      <c r="R114" s="27">
        <f>G115+J115</f>
        <v>30.231233799999998</v>
      </c>
      <c r="S114" s="614">
        <f>R114+R115</f>
        <v>98.24004273442678</v>
      </c>
      <c r="T114" s="612">
        <f>E114*S114</f>
        <v>2456.0010683606697</v>
      </c>
      <c r="U114" s="37"/>
      <c r="V114" s="569"/>
      <c r="W114" s="569"/>
    </row>
    <row r="115" spans="1:23" ht="12.75" hidden="1" customHeight="1" x14ac:dyDescent="0.2">
      <c r="A115" s="436"/>
      <c r="B115" s="629"/>
      <c r="C115" s="611"/>
      <c r="E115" s="570"/>
      <c r="G115" s="19">
        <f>G114*$J$13/1000</f>
        <v>20.453958999999998</v>
      </c>
      <c r="I115" s="31"/>
      <c r="J115" s="19">
        <f>J114*$Q$13/1000</f>
        <v>9.7772748000000007</v>
      </c>
      <c r="K115" s="32"/>
      <c r="L115" s="578" t="s">
        <v>83</v>
      </c>
      <c r="M115" s="33" t="s">
        <v>84</v>
      </c>
      <c r="N115" s="34">
        <v>2.5</v>
      </c>
      <c r="O115" s="34">
        <f>E114*N115</f>
        <v>62.5</v>
      </c>
      <c r="P115" s="35">
        <v>0.95599999999999996</v>
      </c>
      <c r="Q115" s="36">
        <f>N115*P115*$N$11</f>
        <v>2.7544824090000004</v>
      </c>
      <c r="R115" s="614">
        <f>SUM(Q115:Q118)</f>
        <v>68.008808934426781</v>
      </c>
      <c r="S115" s="615"/>
      <c r="T115" s="613"/>
      <c r="U115" s="37"/>
      <c r="V115" s="569"/>
      <c r="W115" s="569"/>
    </row>
    <row r="116" spans="1:23" ht="12.75" customHeight="1" x14ac:dyDescent="0.2">
      <c r="A116" s="436"/>
      <c r="B116" s="573" t="s">
        <v>88</v>
      </c>
      <c r="C116" s="611"/>
      <c r="E116" s="570"/>
      <c r="I116" s="31"/>
      <c r="K116" s="32"/>
      <c r="L116" s="579" t="s">
        <v>75</v>
      </c>
      <c r="M116" s="120" t="s">
        <v>67</v>
      </c>
      <c r="N116" s="121">
        <v>1.0149999999999999</v>
      </c>
      <c r="O116" s="121">
        <f>E114*N116</f>
        <v>25.374999999999996</v>
      </c>
      <c r="P116" s="123">
        <v>38.222999999999999</v>
      </c>
      <c r="Q116" s="124">
        <f>N116*P116*$N$11</f>
        <v>44.712907881169507</v>
      </c>
      <c r="R116" s="615"/>
      <c r="S116" s="615"/>
      <c r="T116" s="613"/>
      <c r="U116" s="37"/>
      <c r="V116" s="569"/>
      <c r="W116" s="569"/>
    </row>
    <row r="117" spans="1:23" ht="3" customHeight="1" x14ac:dyDescent="0.2">
      <c r="A117" s="436"/>
      <c r="C117" s="611"/>
      <c r="E117" s="570"/>
      <c r="I117" s="31"/>
      <c r="K117" s="32"/>
      <c r="L117" s="579" t="s">
        <v>89</v>
      </c>
      <c r="M117" s="120" t="s">
        <v>77</v>
      </c>
      <c r="N117" s="121">
        <v>2.42</v>
      </c>
      <c r="O117" s="121">
        <f>E114*N117</f>
        <v>60.5</v>
      </c>
      <c r="P117" s="123">
        <v>3.5</v>
      </c>
      <c r="Q117" s="124">
        <f>N117*P117*$N$11</f>
        <v>9.7617012570000021</v>
      </c>
      <c r="R117" s="615"/>
      <c r="S117" s="615"/>
      <c r="T117" s="613"/>
      <c r="U117" s="37"/>
      <c r="V117" s="569"/>
      <c r="W117" s="569"/>
    </row>
    <row r="118" spans="1:23" ht="12.75" hidden="1" customHeight="1" x14ac:dyDescent="0.2">
      <c r="A118" s="436"/>
      <c r="C118" s="611"/>
      <c r="E118" s="570"/>
      <c r="I118" s="31"/>
      <c r="K118" s="32"/>
      <c r="L118" s="108" t="s">
        <v>78</v>
      </c>
      <c r="M118" s="109" t="s">
        <v>67</v>
      </c>
      <c r="N118" s="110">
        <v>7.3599999999999999E-2</v>
      </c>
      <c r="O118" s="110">
        <f>E114*N118</f>
        <v>1.8399999999999999</v>
      </c>
      <c r="P118" s="112">
        <v>127.083</v>
      </c>
      <c r="Q118" s="113">
        <f>N118*P118*$N$11</f>
        <v>10.779717387257282</v>
      </c>
      <c r="R118" s="615"/>
      <c r="S118" s="615"/>
      <c r="T118" s="613"/>
      <c r="U118" s="37"/>
      <c r="V118" s="569"/>
      <c r="W118" s="569"/>
    </row>
    <row r="119" spans="1:23" ht="14.25" customHeight="1" x14ac:dyDescent="0.2">
      <c r="A119" s="435"/>
      <c r="B119" s="51"/>
      <c r="C119" s="52"/>
      <c r="D119" s="53"/>
      <c r="E119" s="54"/>
      <c r="F119" s="55"/>
      <c r="G119" s="56"/>
      <c r="H119" s="55"/>
      <c r="I119" s="57"/>
      <c r="J119" s="56"/>
      <c r="K119" s="58"/>
      <c r="Q119" s="87"/>
      <c r="R119" s="570"/>
      <c r="S119" s="570"/>
      <c r="T119" s="44"/>
      <c r="U119" s="37"/>
      <c r="V119" s="569"/>
      <c r="W119" s="569"/>
    </row>
    <row r="120" spans="1:23" ht="12.75" customHeight="1" x14ac:dyDescent="0.2">
      <c r="A120" s="438">
        <f>A114+1</f>
        <v>21</v>
      </c>
      <c r="B120" s="628" t="s">
        <v>90</v>
      </c>
      <c r="C120" s="610" t="s">
        <v>91</v>
      </c>
      <c r="D120" s="29" t="s">
        <v>67</v>
      </c>
      <c r="E120" s="570">
        <v>47.6</v>
      </c>
      <c r="G120" s="38">
        <v>8.76</v>
      </c>
      <c r="I120" s="31"/>
      <c r="J120" s="38">
        <v>1.21</v>
      </c>
      <c r="K120" s="32"/>
      <c r="L120" s="22"/>
      <c r="M120" s="23"/>
      <c r="N120" s="24"/>
      <c r="O120" s="25"/>
      <c r="P120" s="18"/>
      <c r="Q120" s="26"/>
      <c r="R120" s="27">
        <f>G121+J121</f>
        <v>20.123742399999998</v>
      </c>
      <c r="S120" s="614">
        <f>R120+R121</f>
        <v>81.103498545697903</v>
      </c>
      <c r="T120" s="612">
        <f>E120*S120</f>
        <v>3860.5265307752202</v>
      </c>
      <c r="U120" s="37"/>
      <c r="V120" s="569"/>
      <c r="W120" s="569"/>
    </row>
    <row r="121" spans="1:23" ht="12.75" customHeight="1" x14ac:dyDescent="0.2">
      <c r="A121" s="436"/>
      <c r="B121" s="629"/>
      <c r="C121" s="611"/>
      <c r="E121" s="570"/>
      <c r="G121" s="19">
        <f>G120*$J$13/1000</f>
        <v>16.438227599999998</v>
      </c>
      <c r="I121" s="31"/>
      <c r="J121" s="19">
        <f>J120*$Q$13/1000</f>
        <v>3.6855148</v>
      </c>
      <c r="K121" s="32"/>
      <c r="L121" s="578" t="s">
        <v>83</v>
      </c>
      <c r="M121" s="33" t="s">
        <v>84</v>
      </c>
      <c r="N121" s="34">
        <v>3.3</v>
      </c>
      <c r="O121" s="34">
        <f>E120*N121</f>
        <v>157.07999999999998</v>
      </c>
      <c r="P121" s="35">
        <v>0.95599999999999996</v>
      </c>
      <c r="Q121" s="36">
        <f>N121*P121*$N$11</f>
        <v>3.6359167798800009</v>
      </c>
      <c r="R121" s="614">
        <f>SUM(Q121:Q124)</f>
        <v>60.979756145697912</v>
      </c>
      <c r="S121" s="615"/>
      <c r="T121" s="613"/>
      <c r="U121" s="37"/>
      <c r="V121" s="569"/>
      <c r="W121" s="569"/>
    </row>
    <row r="122" spans="1:23" ht="12.75" customHeight="1" x14ac:dyDescent="0.2">
      <c r="A122" s="436"/>
      <c r="B122" s="573" t="s">
        <v>92</v>
      </c>
      <c r="C122" s="611"/>
      <c r="E122" s="570"/>
      <c r="I122" s="31"/>
      <c r="K122" s="32"/>
      <c r="L122" s="579" t="s">
        <v>75</v>
      </c>
      <c r="M122" s="120" t="s">
        <v>67</v>
      </c>
      <c r="N122" s="121">
        <v>1</v>
      </c>
      <c r="O122" s="121">
        <f>E120*N122</f>
        <v>47.6</v>
      </c>
      <c r="P122" s="123">
        <v>38.222999999999999</v>
      </c>
      <c r="Q122" s="124">
        <f>N122*P122*$N$11</f>
        <v>44.052125991300009</v>
      </c>
      <c r="R122" s="615"/>
      <c r="S122" s="615"/>
      <c r="T122" s="613"/>
      <c r="U122" s="37"/>
      <c r="V122" s="569"/>
      <c r="W122" s="569"/>
    </row>
    <row r="123" spans="1:23" ht="1.5" customHeight="1" x14ac:dyDescent="0.2">
      <c r="A123" s="436"/>
      <c r="C123" s="611"/>
      <c r="E123" s="570"/>
      <c r="I123" s="31"/>
      <c r="K123" s="32"/>
      <c r="L123" s="579" t="s">
        <v>89</v>
      </c>
      <c r="M123" s="120" t="s">
        <v>77</v>
      </c>
      <c r="N123" s="121">
        <v>2.46</v>
      </c>
      <c r="O123" s="121">
        <f>E120*N123</f>
        <v>117.096</v>
      </c>
      <c r="P123" s="123">
        <v>3.5</v>
      </c>
      <c r="Q123" s="124">
        <f>N123*P123*$N$11</f>
        <v>9.9230516910000031</v>
      </c>
      <c r="R123" s="615"/>
      <c r="S123" s="615"/>
      <c r="T123" s="613"/>
      <c r="U123" s="37"/>
      <c r="V123" s="569"/>
      <c r="W123" s="569"/>
    </row>
    <row r="124" spans="1:23" ht="12.75" hidden="1" customHeight="1" x14ac:dyDescent="0.2">
      <c r="A124" s="436"/>
      <c r="C124" s="611"/>
      <c r="E124" s="570"/>
      <c r="I124" s="31"/>
      <c r="K124" s="32"/>
      <c r="L124" s="108" t="s">
        <v>78</v>
      </c>
      <c r="M124" s="109" t="s">
        <v>67</v>
      </c>
      <c r="N124" s="110">
        <v>2.3E-2</v>
      </c>
      <c r="O124" s="110">
        <f>E120*N124</f>
        <v>1.0948</v>
      </c>
      <c r="P124" s="112">
        <v>127.083</v>
      </c>
      <c r="Q124" s="113">
        <f>N124*P124*$N$11</f>
        <v>3.3686616835179009</v>
      </c>
      <c r="R124" s="615"/>
      <c r="S124" s="615"/>
      <c r="T124" s="613"/>
      <c r="U124" s="37"/>
      <c r="V124" s="569"/>
      <c r="W124" s="569"/>
    </row>
    <row r="125" spans="1:23" ht="10.5" customHeight="1" x14ac:dyDescent="0.2">
      <c r="A125" s="435"/>
      <c r="B125" s="51"/>
      <c r="C125" s="52"/>
      <c r="D125" s="53"/>
      <c r="E125" s="54"/>
      <c r="F125" s="55"/>
      <c r="G125" s="56"/>
      <c r="H125" s="55"/>
      <c r="I125" s="57"/>
      <c r="J125" s="56"/>
      <c r="K125" s="58"/>
      <c r="Q125" s="87"/>
      <c r="R125" s="570"/>
      <c r="S125" s="570"/>
      <c r="T125" s="44"/>
      <c r="U125" s="37"/>
      <c r="V125" s="569"/>
      <c r="W125" s="569"/>
    </row>
    <row r="126" spans="1:23" ht="12.75" customHeight="1" x14ac:dyDescent="0.2">
      <c r="A126" s="438">
        <f>A120+1</f>
        <v>22</v>
      </c>
      <c r="B126" s="573" t="s">
        <v>79</v>
      </c>
      <c r="C126" s="610" t="s">
        <v>80</v>
      </c>
      <c r="D126" s="29" t="s">
        <v>62</v>
      </c>
      <c r="E126" s="570">
        <f>12487.6/1000</f>
        <v>12.4876</v>
      </c>
      <c r="G126" s="38">
        <v>0</v>
      </c>
      <c r="I126" s="31"/>
      <c r="J126" s="38">
        <v>0</v>
      </c>
      <c r="K126" s="32"/>
      <c r="L126" s="22"/>
      <c r="M126" s="23"/>
      <c r="N126" s="24"/>
      <c r="O126" s="25"/>
      <c r="P126" s="18"/>
      <c r="Q126" s="26"/>
      <c r="R126" s="27">
        <f>G127+J127</f>
        <v>0</v>
      </c>
      <c r="S126" s="614">
        <f>R126+R127</f>
        <v>528.23020333230022</v>
      </c>
      <c r="T126" s="612">
        <f>E126*S126</f>
        <v>6596.3274871324329</v>
      </c>
      <c r="U126" s="37"/>
      <c r="V126" s="569"/>
      <c r="W126" s="569"/>
    </row>
    <row r="127" spans="1:23" ht="12.75" customHeight="1" x14ac:dyDescent="0.2">
      <c r="A127" s="436"/>
      <c r="C127" s="611"/>
      <c r="E127" s="570"/>
      <c r="G127" s="19">
        <f>G126*$J$13/1000</f>
        <v>0</v>
      </c>
      <c r="I127" s="31"/>
      <c r="J127" s="19">
        <f>J126*$Q$13/1000</f>
        <v>0</v>
      </c>
      <c r="K127" s="32"/>
      <c r="L127" s="114" t="s">
        <v>80</v>
      </c>
      <c r="M127" s="115" t="s">
        <v>62</v>
      </c>
      <c r="N127" s="116">
        <v>1</v>
      </c>
      <c r="O127" s="116">
        <f>E126*N127</f>
        <v>12.4876</v>
      </c>
      <c r="P127" s="118">
        <v>458.33300000000003</v>
      </c>
      <c r="Q127" s="119">
        <f>N127*P127*$N$11</f>
        <v>528.23020333230022</v>
      </c>
      <c r="R127" s="570">
        <f>SUM(Q127:Q127)</f>
        <v>528.23020333230022</v>
      </c>
      <c r="S127" s="615"/>
      <c r="T127" s="613"/>
      <c r="U127" s="37"/>
      <c r="V127" s="569"/>
      <c r="W127" s="569"/>
    </row>
    <row r="128" spans="1:23" ht="15" customHeight="1" x14ac:dyDescent="0.2">
      <c r="A128" s="435"/>
      <c r="B128" s="51"/>
      <c r="C128" s="52"/>
      <c r="D128" s="53"/>
      <c r="E128" s="54"/>
      <c r="F128" s="55"/>
      <c r="G128" s="56"/>
      <c r="H128" s="55"/>
      <c r="I128" s="57"/>
      <c r="J128" s="56"/>
      <c r="K128" s="58"/>
      <c r="Q128" s="87"/>
      <c r="R128" s="570"/>
      <c r="S128" s="570"/>
      <c r="T128" s="44"/>
      <c r="U128" s="37"/>
      <c r="V128" s="569"/>
      <c r="W128" s="569"/>
    </row>
    <row r="129" spans="1:23" ht="12.75" customHeight="1" x14ac:dyDescent="0.2">
      <c r="A129" s="438">
        <f>A126+1</f>
        <v>23</v>
      </c>
      <c r="B129" s="573" t="s">
        <v>81</v>
      </c>
      <c r="C129" s="610" t="s">
        <v>82</v>
      </c>
      <c r="D129" s="29" t="s">
        <v>62</v>
      </c>
      <c r="E129" s="570">
        <f>3545.7/1000</f>
        <v>3.5456999999999996</v>
      </c>
      <c r="G129" s="38">
        <v>0</v>
      </c>
      <c r="I129" s="31"/>
      <c r="J129" s="38">
        <v>0</v>
      </c>
      <c r="K129" s="32"/>
      <c r="L129" s="22"/>
      <c r="M129" s="23"/>
      <c r="N129" s="24"/>
      <c r="O129" s="25"/>
      <c r="P129" s="18"/>
      <c r="Q129" s="26"/>
      <c r="R129" s="27">
        <f>G130+J130</f>
        <v>0</v>
      </c>
      <c r="S129" s="614">
        <f>R129+R130</f>
        <v>523.42887541770017</v>
      </c>
      <c r="T129" s="612">
        <f>E129*S129</f>
        <v>1855.9217635685393</v>
      </c>
      <c r="U129" s="37"/>
      <c r="V129" s="569"/>
      <c r="W129" s="569"/>
    </row>
    <row r="130" spans="1:23" ht="12.75" customHeight="1" x14ac:dyDescent="0.2">
      <c r="A130" s="436"/>
      <c r="C130" s="611"/>
      <c r="E130" s="570"/>
      <c r="G130" s="19">
        <f>G129*$J$13/1000</f>
        <v>0</v>
      </c>
      <c r="I130" s="31"/>
      <c r="J130" s="19">
        <f>J129*$Q$13/1000</f>
        <v>0</v>
      </c>
      <c r="K130" s="32"/>
      <c r="L130" s="114" t="s">
        <v>82</v>
      </c>
      <c r="M130" s="115" t="s">
        <v>62</v>
      </c>
      <c r="N130" s="116">
        <v>1</v>
      </c>
      <c r="O130" s="116">
        <f>E129*N130</f>
        <v>3.5456999999999996</v>
      </c>
      <c r="P130" s="118">
        <v>454.16699999999997</v>
      </c>
      <c r="Q130" s="119">
        <f>N130*P130*$N$11</f>
        <v>523.42887541770017</v>
      </c>
      <c r="R130" s="570">
        <f>SUM(Q130:Q130)</f>
        <v>523.42887541770017</v>
      </c>
      <c r="S130" s="615"/>
      <c r="T130" s="613"/>
      <c r="U130" s="37"/>
      <c r="V130" s="569"/>
      <c r="W130" s="569"/>
    </row>
    <row r="131" spans="1:23" ht="13.5" customHeight="1" x14ac:dyDescent="0.2">
      <c r="A131" s="435"/>
      <c r="B131" s="51"/>
      <c r="C131" s="52"/>
      <c r="D131" s="53"/>
      <c r="E131" s="54"/>
      <c r="F131" s="55"/>
      <c r="G131" s="56"/>
      <c r="H131" s="55"/>
      <c r="I131" s="57"/>
      <c r="J131" s="56"/>
      <c r="K131" s="58"/>
      <c r="Q131" s="87"/>
      <c r="R131" s="570"/>
      <c r="S131" s="570"/>
      <c r="T131" s="44"/>
      <c r="U131" s="37"/>
      <c r="V131" s="569"/>
      <c r="W131" s="569"/>
    </row>
    <row r="132" spans="1:23" ht="12.75" customHeight="1" x14ac:dyDescent="0.2">
      <c r="A132" s="437">
        <f>A129+1</f>
        <v>24</v>
      </c>
      <c r="B132" s="572" t="s">
        <v>93</v>
      </c>
      <c r="C132" s="610" t="s">
        <v>94</v>
      </c>
      <c r="D132" s="17" t="s">
        <v>62</v>
      </c>
      <c r="E132" s="127">
        <f>301.5/1000</f>
        <v>0.30149999999999999</v>
      </c>
      <c r="F132" s="18"/>
      <c r="G132" s="19">
        <v>124</v>
      </c>
      <c r="H132" s="18"/>
      <c r="I132" s="20"/>
      <c r="J132" s="19">
        <v>1.4</v>
      </c>
      <c r="K132" s="21"/>
      <c r="L132" s="22"/>
      <c r="M132" s="23"/>
      <c r="N132" s="24"/>
      <c r="O132" s="25"/>
      <c r="P132" s="18"/>
      <c r="Q132" s="26"/>
      <c r="R132" s="27">
        <f>G133+J133</f>
        <v>236.951472</v>
      </c>
      <c r="S132" s="614">
        <f>R132+R133</f>
        <v>1229.2566411000003</v>
      </c>
      <c r="T132" s="612">
        <f>E132*S132</f>
        <v>370.62087729165006</v>
      </c>
      <c r="U132" s="37"/>
      <c r="V132" s="569"/>
      <c r="W132" s="569"/>
    </row>
    <row r="133" spans="1:23" ht="12.75" customHeight="1" x14ac:dyDescent="0.2">
      <c r="A133" s="436"/>
      <c r="B133" s="573" t="s">
        <v>95</v>
      </c>
      <c r="C133" s="611"/>
      <c r="E133" s="570"/>
      <c r="G133" s="19">
        <f>G132*$J$13/1000</f>
        <v>232.68724</v>
      </c>
      <c r="I133" s="31"/>
      <c r="J133" s="19">
        <f>J132*$Q$13/1000</f>
        <v>4.2642319999999998</v>
      </c>
      <c r="K133" s="32"/>
      <c r="L133" s="114" t="s">
        <v>96</v>
      </c>
      <c r="M133" s="115" t="s">
        <v>62</v>
      </c>
      <c r="N133" s="116">
        <v>1</v>
      </c>
      <c r="O133" s="116">
        <f>E132*N133</f>
        <v>0.30149999999999999</v>
      </c>
      <c r="P133" s="118">
        <v>861</v>
      </c>
      <c r="Q133" s="119">
        <f>N133*P133*$N$11</f>
        <v>992.30516910000028</v>
      </c>
      <c r="R133" s="570">
        <f>SUM(Q133:Q133)</f>
        <v>992.30516910000028</v>
      </c>
      <c r="S133" s="615"/>
      <c r="T133" s="613"/>
      <c r="U133" s="37"/>
      <c r="V133" s="569">
        <f t="shared" ref="V133:V134" si="2">S133*$V$12</f>
        <v>0</v>
      </c>
      <c r="W133" s="569">
        <f t="shared" ref="W133:W134" si="3">V133*E133</f>
        <v>0</v>
      </c>
    </row>
    <row r="134" spans="1:23" ht="12.75" customHeight="1" x14ac:dyDescent="0.2">
      <c r="A134" s="435"/>
      <c r="B134" s="51"/>
      <c r="C134" s="52"/>
      <c r="D134" s="53"/>
      <c r="E134" s="54"/>
      <c r="F134" s="55"/>
      <c r="G134" s="56"/>
      <c r="H134" s="55"/>
      <c r="I134" s="57"/>
      <c r="J134" s="56"/>
      <c r="K134" s="58"/>
      <c r="L134" s="59"/>
      <c r="M134" s="60"/>
      <c r="N134" s="61"/>
      <c r="O134" s="62"/>
      <c r="P134" s="55"/>
      <c r="Q134" s="63"/>
      <c r="R134" s="54"/>
      <c r="S134" s="54"/>
      <c r="T134" s="64"/>
      <c r="U134" s="37"/>
      <c r="V134" s="569">
        <f t="shared" si="2"/>
        <v>0</v>
      </c>
      <c r="W134" s="569">
        <f t="shared" si="3"/>
        <v>0</v>
      </c>
    </row>
    <row r="135" spans="1:23" ht="12.75" customHeight="1" thickBot="1" x14ac:dyDescent="0.25">
      <c r="A135" s="545"/>
      <c r="B135" s="94"/>
      <c r="C135" s="95" t="s">
        <v>27</v>
      </c>
      <c r="D135" s="96"/>
      <c r="E135" s="97"/>
      <c r="F135" s="98"/>
      <c r="G135" s="99"/>
      <c r="H135" s="98"/>
      <c r="I135" s="100"/>
      <c r="J135" s="99"/>
      <c r="K135" s="101"/>
      <c r="L135" s="102"/>
      <c r="M135" s="103"/>
      <c r="N135" s="104"/>
      <c r="O135" s="105"/>
      <c r="P135" s="98"/>
      <c r="Q135" s="99"/>
      <c r="R135" s="105"/>
      <c r="S135" s="105"/>
      <c r="T135" s="106">
        <f>SUM(T114:T134)</f>
        <v>15139.397727128513</v>
      </c>
      <c r="U135" s="37"/>
      <c r="V135" s="105"/>
      <c r="W135" s="488">
        <v>19723.61</v>
      </c>
    </row>
    <row r="136" spans="1:23" ht="7.5" customHeight="1" thickTop="1" x14ac:dyDescent="0.2">
      <c r="A136" s="617" t="s">
        <v>825</v>
      </c>
      <c r="B136" s="618"/>
      <c r="C136" s="619"/>
      <c r="D136" s="618"/>
      <c r="E136" s="619"/>
      <c r="F136" s="618"/>
      <c r="G136" s="618"/>
      <c r="H136" s="618"/>
      <c r="I136" s="620"/>
      <c r="J136" s="618"/>
      <c r="K136" s="621"/>
      <c r="L136" s="618"/>
      <c r="M136" s="618"/>
      <c r="N136" s="618"/>
      <c r="O136" s="618"/>
      <c r="P136" s="618"/>
      <c r="Q136" s="618"/>
      <c r="R136" s="618"/>
      <c r="S136" s="618"/>
      <c r="T136" s="622"/>
      <c r="U136" s="37"/>
      <c r="V136" s="37"/>
      <c r="W136" s="550"/>
    </row>
    <row r="137" spans="1:23" ht="12.75" customHeight="1" x14ac:dyDescent="0.2">
      <c r="A137" s="623"/>
      <c r="B137" s="624"/>
      <c r="C137" s="623"/>
      <c r="D137" s="624"/>
      <c r="E137" s="623"/>
      <c r="F137" s="624"/>
      <c r="G137" s="624"/>
      <c r="H137" s="624"/>
      <c r="I137" s="625"/>
      <c r="J137" s="624"/>
      <c r="K137" s="626"/>
      <c r="L137" s="624"/>
      <c r="M137" s="624"/>
      <c r="N137" s="624"/>
      <c r="O137" s="624"/>
      <c r="P137" s="624"/>
      <c r="Q137" s="624"/>
      <c r="R137" s="624"/>
      <c r="S137" s="624"/>
      <c r="T137" s="627"/>
      <c r="U137" s="37"/>
      <c r="V137" s="37"/>
      <c r="W137" s="550"/>
    </row>
    <row r="138" spans="1:23" ht="7.5" customHeight="1" x14ac:dyDescent="0.2">
      <c r="A138" s="636"/>
      <c r="B138" s="637"/>
      <c r="C138" s="636"/>
      <c r="D138" s="637"/>
      <c r="E138" s="636"/>
      <c r="F138" s="637"/>
      <c r="G138" s="637"/>
      <c r="H138" s="637"/>
      <c r="I138" s="638"/>
      <c r="J138" s="637"/>
      <c r="K138" s="639"/>
      <c r="L138" s="637"/>
      <c r="M138" s="637"/>
      <c r="N138" s="637"/>
      <c r="O138" s="637"/>
      <c r="P138" s="637"/>
      <c r="Q138" s="637"/>
      <c r="R138" s="637"/>
      <c r="S138" s="637"/>
      <c r="T138" s="640"/>
      <c r="U138" s="37"/>
      <c r="V138" s="37"/>
      <c r="W138" s="550"/>
    </row>
    <row r="139" spans="1:23" ht="12.75" customHeight="1" x14ac:dyDescent="0.2">
      <c r="A139" s="438">
        <f>A132+1</f>
        <v>25</v>
      </c>
      <c r="B139" s="628" t="s">
        <v>90</v>
      </c>
      <c r="C139" s="610" t="s">
        <v>91</v>
      </c>
      <c r="D139" s="29" t="s">
        <v>67</v>
      </c>
      <c r="E139" s="570">
        <v>59.7</v>
      </c>
      <c r="G139" s="38">
        <v>8.76</v>
      </c>
      <c r="I139" s="31"/>
      <c r="J139" s="38">
        <v>1.21</v>
      </c>
      <c r="K139" s="32"/>
      <c r="L139" s="22"/>
      <c r="M139" s="23"/>
      <c r="N139" s="24"/>
      <c r="O139" s="25"/>
      <c r="P139" s="18"/>
      <c r="Q139" s="26"/>
      <c r="R139" s="27">
        <f>G140+J140</f>
        <v>20.123742399999998</v>
      </c>
      <c r="S139" s="614">
        <f>R139+R140</f>
        <v>81.103498545697903</v>
      </c>
      <c r="T139" s="612">
        <f>E139*S139</f>
        <v>4841.8788631781654</v>
      </c>
      <c r="U139" s="37"/>
      <c r="V139" s="569"/>
      <c r="W139" s="569"/>
    </row>
    <row r="140" spans="1:23" ht="12.75" customHeight="1" x14ac:dyDescent="0.2">
      <c r="A140" s="436"/>
      <c r="B140" s="629"/>
      <c r="C140" s="611"/>
      <c r="E140" s="570"/>
      <c r="G140" s="19">
        <f>G139*$J$13/1000</f>
        <v>16.438227599999998</v>
      </c>
      <c r="I140" s="31"/>
      <c r="J140" s="19">
        <f>J139*$Q$13/1000</f>
        <v>3.6855148</v>
      </c>
      <c r="K140" s="32"/>
      <c r="L140" s="578" t="s">
        <v>83</v>
      </c>
      <c r="M140" s="33" t="s">
        <v>84</v>
      </c>
      <c r="N140" s="34">
        <v>3.3</v>
      </c>
      <c r="O140" s="34">
        <f>E139*N140</f>
        <v>197.01</v>
      </c>
      <c r="P140" s="35">
        <v>0.95599999999999996</v>
      </c>
      <c r="Q140" s="36">
        <f>N140*P140*$N$11</f>
        <v>3.6359167798800009</v>
      </c>
      <c r="R140" s="614">
        <f>SUM(Q140:Q143)</f>
        <v>60.979756145697912</v>
      </c>
      <c r="S140" s="615"/>
      <c r="T140" s="613"/>
      <c r="U140" s="37"/>
      <c r="V140" s="569"/>
      <c r="W140" s="569"/>
    </row>
    <row r="141" spans="1:23" ht="12.75" customHeight="1" x14ac:dyDescent="0.2">
      <c r="A141" s="436"/>
      <c r="B141" s="573" t="s">
        <v>92</v>
      </c>
      <c r="C141" s="611"/>
      <c r="E141" s="570"/>
      <c r="I141" s="31"/>
      <c r="K141" s="32"/>
      <c r="L141" s="579" t="s">
        <v>75</v>
      </c>
      <c r="M141" s="120" t="s">
        <v>67</v>
      </c>
      <c r="N141" s="121">
        <v>1</v>
      </c>
      <c r="O141" s="121">
        <f>E139*N141</f>
        <v>59.7</v>
      </c>
      <c r="P141" s="123">
        <v>38.222999999999999</v>
      </c>
      <c r="Q141" s="124">
        <f>N141*P141*$N$11</f>
        <v>44.052125991300009</v>
      </c>
      <c r="R141" s="615"/>
      <c r="S141" s="615"/>
      <c r="T141" s="613"/>
      <c r="U141" s="37"/>
      <c r="V141" s="569"/>
      <c r="W141" s="569"/>
    </row>
    <row r="142" spans="1:23" ht="0.75" customHeight="1" x14ac:dyDescent="0.2">
      <c r="A142" s="436"/>
      <c r="C142" s="611"/>
      <c r="E142" s="570"/>
      <c r="I142" s="31"/>
      <c r="K142" s="32"/>
      <c r="L142" s="579" t="s">
        <v>89</v>
      </c>
      <c r="M142" s="120" t="s">
        <v>77</v>
      </c>
      <c r="N142" s="121">
        <v>2.46</v>
      </c>
      <c r="O142" s="121">
        <f>E139*N142</f>
        <v>146.86199999999999</v>
      </c>
      <c r="P142" s="123">
        <v>3.5</v>
      </c>
      <c r="Q142" s="124">
        <f>N142*P142*$N$11</f>
        <v>9.9230516910000031</v>
      </c>
      <c r="R142" s="615"/>
      <c r="S142" s="615"/>
      <c r="T142" s="613"/>
      <c r="U142" s="37"/>
      <c r="V142" s="569"/>
      <c r="W142" s="569"/>
    </row>
    <row r="143" spans="1:23" ht="12.75" hidden="1" customHeight="1" x14ac:dyDescent="0.2">
      <c r="A143" s="436"/>
      <c r="C143" s="611"/>
      <c r="E143" s="570"/>
      <c r="I143" s="31"/>
      <c r="K143" s="32"/>
      <c r="L143" s="108" t="s">
        <v>78</v>
      </c>
      <c r="M143" s="109" t="s">
        <v>67</v>
      </c>
      <c r="N143" s="110">
        <v>2.3E-2</v>
      </c>
      <c r="O143" s="110">
        <f>E139*N143</f>
        <v>1.3731</v>
      </c>
      <c r="P143" s="112">
        <v>127.083</v>
      </c>
      <c r="Q143" s="113">
        <f>N143*P143*$N$11</f>
        <v>3.3686616835179009</v>
      </c>
      <c r="R143" s="615"/>
      <c r="S143" s="615"/>
      <c r="T143" s="613"/>
      <c r="U143" s="37"/>
      <c r="V143" s="569"/>
      <c r="W143" s="569"/>
    </row>
    <row r="144" spans="1:23" ht="9" customHeight="1" x14ac:dyDescent="0.2">
      <c r="A144" s="435"/>
      <c r="B144" s="51"/>
      <c r="C144" s="52"/>
      <c r="D144" s="53"/>
      <c r="E144" s="54"/>
      <c r="F144" s="55"/>
      <c r="G144" s="56"/>
      <c r="H144" s="55"/>
      <c r="I144" s="57"/>
      <c r="J144" s="56"/>
      <c r="K144" s="58"/>
      <c r="Q144" s="87"/>
      <c r="R144" s="570"/>
      <c r="S144" s="570"/>
      <c r="T144" s="44"/>
      <c r="U144" s="37"/>
      <c r="V144" s="569"/>
      <c r="W144" s="569"/>
    </row>
    <row r="145" spans="1:23" ht="12.75" customHeight="1" x14ac:dyDescent="0.2">
      <c r="A145" s="438">
        <f>A139+1</f>
        <v>26</v>
      </c>
      <c r="B145" s="573" t="s">
        <v>79</v>
      </c>
      <c r="C145" s="610" t="s">
        <v>80</v>
      </c>
      <c r="D145" s="29" t="s">
        <v>62</v>
      </c>
      <c r="E145" s="570">
        <f>9705.6/1000</f>
        <v>9.7056000000000004</v>
      </c>
      <c r="G145" s="38">
        <v>0</v>
      </c>
      <c r="I145" s="31"/>
      <c r="J145" s="38">
        <v>0</v>
      </c>
      <c r="K145" s="32"/>
      <c r="L145" s="22"/>
      <c r="M145" s="23"/>
      <c r="N145" s="24"/>
      <c r="O145" s="25"/>
      <c r="P145" s="18"/>
      <c r="Q145" s="26"/>
      <c r="R145" s="27">
        <f>G146+J146</f>
        <v>0</v>
      </c>
      <c r="S145" s="614">
        <f>R145+R146</f>
        <v>528.23020333230022</v>
      </c>
      <c r="T145" s="612">
        <f>E145*S145</f>
        <v>5126.7910614619732</v>
      </c>
      <c r="U145" s="37"/>
      <c r="V145" s="569"/>
      <c r="W145" s="569"/>
    </row>
    <row r="146" spans="1:23" ht="12.75" customHeight="1" x14ac:dyDescent="0.2">
      <c r="A146" s="436"/>
      <c r="C146" s="611"/>
      <c r="E146" s="570"/>
      <c r="G146" s="19">
        <f>G145*$J$13/1000</f>
        <v>0</v>
      </c>
      <c r="I146" s="31"/>
      <c r="J146" s="19">
        <f>J145*$Q$13/1000</f>
        <v>0</v>
      </c>
      <c r="K146" s="32"/>
      <c r="L146" s="114" t="s">
        <v>80</v>
      </c>
      <c r="M146" s="115" t="s">
        <v>62</v>
      </c>
      <c r="N146" s="116">
        <v>1</v>
      </c>
      <c r="O146" s="116">
        <f>E145*N146</f>
        <v>9.7056000000000004</v>
      </c>
      <c r="P146" s="118">
        <v>458.33300000000003</v>
      </c>
      <c r="Q146" s="119">
        <f>N146*P146*$N$11</f>
        <v>528.23020333230022</v>
      </c>
      <c r="R146" s="570">
        <f>SUM(Q146:Q146)</f>
        <v>528.23020333230022</v>
      </c>
      <c r="S146" s="615"/>
      <c r="T146" s="613"/>
      <c r="U146" s="37"/>
      <c r="V146" s="569"/>
      <c r="W146" s="569"/>
    </row>
    <row r="147" spans="1:23" ht="9.75" customHeight="1" x14ac:dyDescent="0.2">
      <c r="A147" s="435"/>
      <c r="B147" s="51"/>
      <c r="C147" s="52"/>
      <c r="D147" s="53"/>
      <c r="E147" s="54"/>
      <c r="F147" s="55"/>
      <c r="G147" s="56"/>
      <c r="H147" s="55"/>
      <c r="I147" s="57"/>
      <c r="J147" s="56"/>
      <c r="K147" s="58"/>
      <c r="Q147" s="87"/>
      <c r="R147" s="570"/>
      <c r="S147" s="570"/>
      <c r="T147" s="44"/>
      <c r="U147" s="37"/>
      <c r="V147" s="569"/>
      <c r="W147" s="569"/>
    </row>
    <row r="148" spans="1:23" ht="12.75" customHeight="1" x14ac:dyDescent="0.2">
      <c r="A148" s="438">
        <f>A145+1</f>
        <v>27</v>
      </c>
      <c r="B148" s="573" t="s">
        <v>81</v>
      </c>
      <c r="C148" s="610" t="s">
        <v>82</v>
      </c>
      <c r="D148" s="29" t="s">
        <v>62</v>
      </c>
      <c r="E148" s="570">
        <f>2402.7/1000</f>
        <v>2.4026999999999998</v>
      </c>
      <c r="G148" s="38">
        <v>0</v>
      </c>
      <c r="I148" s="31"/>
      <c r="J148" s="38">
        <v>0</v>
      </c>
      <c r="K148" s="32"/>
      <c r="L148" s="22"/>
      <c r="M148" s="23"/>
      <c r="N148" s="24"/>
      <c r="O148" s="25"/>
      <c r="P148" s="18"/>
      <c r="Q148" s="26"/>
      <c r="R148" s="27">
        <f>G149+J149</f>
        <v>0</v>
      </c>
      <c r="S148" s="614">
        <f>R148+R149</f>
        <v>523.42887541770017</v>
      </c>
      <c r="T148" s="612">
        <f>E148*S148</f>
        <v>1257.642558966108</v>
      </c>
      <c r="U148" s="37"/>
      <c r="V148" s="569"/>
      <c r="W148" s="569"/>
    </row>
    <row r="149" spans="1:23" ht="12.75" customHeight="1" x14ac:dyDescent="0.2">
      <c r="A149" s="436"/>
      <c r="C149" s="611"/>
      <c r="E149" s="570"/>
      <c r="G149" s="19">
        <f>G148*$J$13/1000</f>
        <v>0</v>
      </c>
      <c r="I149" s="31"/>
      <c r="J149" s="19">
        <f>J148*$Q$13/1000</f>
        <v>0</v>
      </c>
      <c r="K149" s="32"/>
      <c r="L149" s="114" t="s">
        <v>82</v>
      </c>
      <c r="M149" s="115" t="s">
        <v>62</v>
      </c>
      <c r="N149" s="116">
        <v>1</v>
      </c>
      <c r="O149" s="116">
        <f>E148*N149</f>
        <v>2.4026999999999998</v>
      </c>
      <c r="P149" s="118">
        <v>454.16699999999997</v>
      </c>
      <c r="Q149" s="119">
        <f>N149*P149*$N$11</f>
        <v>523.42887541770017</v>
      </c>
      <c r="R149" s="570">
        <f>SUM(Q149:Q149)</f>
        <v>523.42887541770017</v>
      </c>
      <c r="S149" s="615"/>
      <c r="T149" s="613"/>
      <c r="U149" s="37"/>
      <c r="V149" s="569"/>
      <c r="W149" s="569"/>
    </row>
    <row r="150" spans="1:23" ht="12.75" customHeight="1" x14ac:dyDescent="0.2">
      <c r="A150" s="435"/>
      <c r="B150" s="51"/>
      <c r="C150" s="52"/>
      <c r="D150" s="53"/>
      <c r="E150" s="54"/>
      <c r="F150" s="55"/>
      <c r="G150" s="56"/>
      <c r="H150" s="55"/>
      <c r="I150" s="57"/>
      <c r="J150" s="56"/>
      <c r="K150" s="58"/>
      <c r="Q150" s="87"/>
      <c r="R150" s="570"/>
      <c r="S150" s="570"/>
      <c r="T150" s="44"/>
      <c r="U150" s="37"/>
      <c r="V150" s="569"/>
      <c r="W150" s="569"/>
    </row>
    <row r="151" spans="1:23" ht="12.75" customHeight="1" x14ac:dyDescent="0.2">
      <c r="A151" s="437">
        <f>A148+1</f>
        <v>28</v>
      </c>
      <c r="B151" s="572" t="s">
        <v>93</v>
      </c>
      <c r="C151" s="610" t="s">
        <v>94</v>
      </c>
      <c r="D151" s="17" t="s">
        <v>62</v>
      </c>
      <c r="E151" s="127">
        <v>5.4300000000000001E-2</v>
      </c>
      <c r="F151" s="18"/>
      <c r="G151" s="19">
        <v>124</v>
      </c>
      <c r="H151" s="18"/>
      <c r="I151" s="20"/>
      <c r="J151" s="19">
        <v>1.4</v>
      </c>
      <c r="K151" s="21"/>
      <c r="L151" s="22"/>
      <c r="M151" s="23"/>
      <c r="N151" s="24"/>
      <c r="O151" s="25"/>
      <c r="P151" s="18"/>
      <c r="Q151" s="26"/>
      <c r="R151" s="27">
        <f>G152+J152</f>
        <v>236.951472</v>
      </c>
      <c r="S151" s="614">
        <f>R151+R152</f>
        <v>1229.2566411000003</v>
      </c>
      <c r="T151" s="612">
        <f>E151*S151</f>
        <v>66.748635611730009</v>
      </c>
      <c r="U151" s="37"/>
      <c r="V151" s="569"/>
      <c r="W151" s="569"/>
    </row>
    <row r="152" spans="1:23" ht="12.75" customHeight="1" x14ac:dyDescent="0.2">
      <c r="A152" s="436"/>
      <c r="B152" s="573" t="s">
        <v>95</v>
      </c>
      <c r="C152" s="611"/>
      <c r="E152" s="570"/>
      <c r="G152" s="19">
        <f>G151*$J$13/1000</f>
        <v>232.68724</v>
      </c>
      <c r="I152" s="31"/>
      <c r="J152" s="19">
        <f>J151*$Q$13/1000</f>
        <v>4.2642319999999998</v>
      </c>
      <c r="K152" s="32"/>
      <c r="L152" s="114" t="s">
        <v>96</v>
      </c>
      <c r="M152" s="115" t="s">
        <v>62</v>
      </c>
      <c r="N152" s="116">
        <v>1</v>
      </c>
      <c r="O152" s="116">
        <f>E151*N152</f>
        <v>5.4300000000000001E-2</v>
      </c>
      <c r="P152" s="118">
        <v>861</v>
      </c>
      <c r="Q152" s="119">
        <f>N152*P152*$N$11</f>
        <v>992.30516910000028</v>
      </c>
      <c r="R152" s="570">
        <f>SUM(Q152:Q152)</f>
        <v>992.30516910000028</v>
      </c>
      <c r="S152" s="615"/>
      <c r="T152" s="613"/>
      <c r="U152" s="37"/>
      <c r="V152" s="569">
        <f t="shared" ref="V152:V153" si="4">S152*$V$12</f>
        <v>0</v>
      </c>
      <c r="W152" s="569">
        <f t="shared" ref="W152:W153" si="5">V152*E152</f>
        <v>0</v>
      </c>
    </row>
    <row r="153" spans="1:23" ht="12.75" customHeight="1" x14ac:dyDescent="0.2">
      <c r="A153" s="435"/>
      <c r="B153" s="51"/>
      <c r="C153" s="52"/>
      <c r="D153" s="53"/>
      <c r="E153" s="54"/>
      <c r="F153" s="55"/>
      <c r="G153" s="56"/>
      <c r="H153" s="55"/>
      <c r="I153" s="57"/>
      <c r="J153" s="56"/>
      <c r="K153" s="58"/>
      <c r="L153" s="59"/>
      <c r="M153" s="60"/>
      <c r="N153" s="61"/>
      <c r="O153" s="62"/>
      <c r="P153" s="55"/>
      <c r="Q153" s="63"/>
      <c r="R153" s="54"/>
      <c r="S153" s="54"/>
      <c r="T153" s="64"/>
      <c r="U153" s="37"/>
      <c r="V153" s="569">
        <f t="shared" si="4"/>
        <v>0</v>
      </c>
      <c r="W153" s="569">
        <f t="shared" si="5"/>
        <v>0</v>
      </c>
    </row>
    <row r="154" spans="1:23" ht="12.75" customHeight="1" thickBot="1" x14ac:dyDescent="0.25">
      <c r="A154" s="545"/>
      <c r="B154" s="94"/>
      <c r="C154" s="95" t="s">
        <v>27</v>
      </c>
      <c r="D154" s="96"/>
      <c r="E154" s="97"/>
      <c r="F154" s="98"/>
      <c r="G154" s="99"/>
      <c r="H154" s="98"/>
      <c r="I154" s="100"/>
      <c r="J154" s="99"/>
      <c r="K154" s="101"/>
      <c r="L154" s="102"/>
      <c r="M154" s="103"/>
      <c r="N154" s="104"/>
      <c r="O154" s="105"/>
      <c r="P154" s="98"/>
      <c r="Q154" s="99"/>
      <c r="R154" s="105"/>
      <c r="S154" s="105"/>
      <c r="T154" s="106">
        <f>SUM(T139:T153)</f>
        <v>11293.061119217977</v>
      </c>
      <c r="U154" s="37"/>
      <c r="V154" s="105"/>
      <c r="W154" s="488">
        <v>14712.6</v>
      </c>
    </row>
    <row r="155" spans="1:23" ht="12.75" customHeight="1" thickTop="1" x14ac:dyDescent="0.2">
      <c r="A155" s="617" t="s">
        <v>101</v>
      </c>
      <c r="B155" s="618"/>
      <c r="C155" s="619"/>
      <c r="D155" s="618"/>
      <c r="E155" s="619"/>
      <c r="F155" s="618"/>
      <c r="G155" s="618"/>
      <c r="H155" s="618"/>
      <c r="I155" s="620"/>
      <c r="J155" s="618"/>
      <c r="K155" s="621"/>
      <c r="L155" s="618"/>
      <c r="M155" s="618"/>
      <c r="N155" s="618"/>
      <c r="O155" s="618"/>
      <c r="P155" s="618"/>
      <c r="Q155" s="618"/>
      <c r="R155" s="618"/>
      <c r="S155" s="618"/>
      <c r="T155" s="622"/>
      <c r="U155" s="37"/>
      <c r="V155" s="37"/>
      <c r="W155" s="550"/>
    </row>
    <row r="156" spans="1:23" ht="3.75" customHeight="1" x14ac:dyDescent="0.2">
      <c r="A156" s="623"/>
      <c r="B156" s="624"/>
      <c r="C156" s="623"/>
      <c r="D156" s="624"/>
      <c r="E156" s="623"/>
      <c r="F156" s="624"/>
      <c r="G156" s="624"/>
      <c r="H156" s="624"/>
      <c r="I156" s="625"/>
      <c r="J156" s="624"/>
      <c r="K156" s="626"/>
      <c r="L156" s="624"/>
      <c r="M156" s="624"/>
      <c r="N156" s="624"/>
      <c r="O156" s="624"/>
      <c r="P156" s="624"/>
      <c r="Q156" s="624"/>
      <c r="R156" s="624"/>
      <c r="S156" s="624"/>
      <c r="T156" s="627"/>
      <c r="U156" s="37"/>
      <c r="V156" s="37"/>
      <c r="W156" s="550"/>
    </row>
    <row r="157" spans="1:23" ht="12.75" customHeight="1" x14ac:dyDescent="0.2">
      <c r="A157" s="623"/>
      <c r="B157" s="624"/>
      <c r="C157" s="623"/>
      <c r="D157" s="624"/>
      <c r="E157" s="623"/>
      <c r="F157" s="624"/>
      <c r="G157" s="624"/>
      <c r="H157" s="624"/>
      <c r="I157" s="625"/>
      <c r="J157" s="624"/>
      <c r="K157" s="626"/>
      <c r="L157" s="624"/>
      <c r="M157" s="624"/>
      <c r="N157" s="624"/>
      <c r="O157" s="624"/>
      <c r="P157" s="624"/>
      <c r="Q157" s="624"/>
      <c r="R157" s="624"/>
      <c r="S157" s="624"/>
      <c r="T157" s="627"/>
      <c r="U157" s="37"/>
      <c r="V157" s="37"/>
      <c r="W157" s="550"/>
    </row>
    <row r="158" spans="1:23" ht="12.75" customHeight="1" x14ac:dyDescent="0.2">
      <c r="A158" s="437">
        <f>A151+1</f>
        <v>29</v>
      </c>
      <c r="B158" s="572" t="s">
        <v>66</v>
      </c>
      <c r="C158" s="610" t="s">
        <v>97</v>
      </c>
      <c r="D158" s="17" t="s">
        <v>67</v>
      </c>
      <c r="E158" s="569">
        <v>1.4</v>
      </c>
      <c r="F158" s="18"/>
      <c r="G158" s="19">
        <v>1.82</v>
      </c>
      <c r="H158" s="18"/>
      <c r="I158" s="20"/>
      <c r="J158" s="19">
        <v>1.06</v>
      </c>
      <c r="K158" s="21"/>
      <c r="L158" s="22"/>
      <c r="M158" s="23"/>
      <c r="N158" s="24"/>
      <c r="O158" s="25"/>
      <c r="P158" s="18"/>
      <c r="Q158" s="26"/>
      <c r="R158" s="27">
        <f>G159+J159</f>
        <v>6.6438810000000004</v>
      </c>
      <c r="S158" s="614">
        <f>R158+R159</f>
        <v>12.463917929721003</v>
      </c>
      <c r="T158" s="612">
        <f>E158*S158</f>
        <v>17.449485101609401</v>
      </c>
      <c r="U158" s="37"/>
      <c r="V158" s="569"/>
      <c r="W158" s="569"/>
    </row>
    <row r="159" spans="1:23" ht="12.75" customHeight="1" x14ac:dyDescent="0.2">
      <c r="A159" s="436"/>
      <c r="B159" s="573" t="s">
        <v>68</v>
      </c>
      <c r="C159" s="616"/>
      <c r="E159" s="570"/>
      <c r="G159" s="19">
        <f>G158*$J$13/1000</f>
        <v>3.4152482000000002</v>
      </c>
      <c r="I159" s="31"/>
      <c r="J159" s="19">
        <f>J158*$Q$13/1000</f>
        <v>3.2286328000000002</v>
      </c>
      <c r="K159" s="32"/>
      <c r="L159" s="578" t="s">
        <v>69</v>
      </c>
      <c r="M159" s="33" t="s">
        <v>67</v>
      </c>
      <c r="N159" s="34">
        <v>0.97</v>
      </c>
      <c r="O159" s="34">
        <f>E158*N159</f>
        <v>1.3579999999999999</v>
      </c>
      <c r="P159" s="35">
        <v>4</v>
      </c>
      <c r="Q159" s="36">
        <f>N159*P159*$N$11</f>
        <v>4.4717120280000016</v>
      </c>
      <c r="R159" s="614">
        <f>SUM(Q159:Q160)</f>
        <v>5.8200369297210024</v>
      </c>
      <c r="S159" s="632"/>
      <c r="T159" s="633"/>
      <c r="U159" s="37"/>
      <c r="V159" s="569"/>
      <c r="W159" s="569"/>
    </row>
    <row r="160" spans="1:23" ht="0.75" customHeight="1" x14ac:dyDescent="0.2">
      <c r="A160" s="436"/>
      <c r="C160" s="616"/>
      <c r="E160" s="570"/>
      <c r="I160" s="31"/>
      <c r="K160" s="32"/>
      <c r="L160" s="108" t="s">
        <v>70</v>
      </c>
      <c r="M160" s="109" t="s">
        <v>67</v>
      </c>
      <c r="N160" s="110">
        <v>0.27</v>
      </c>
      <c r="O160" s="110">
        <f>E158*N160</f>
        <v>0.378</v>
      </c>
      <c r="P160" s="112">
        <v>4.3330000000000002</v>
      </c>
      <c r="Q160" s="113">
        <f>N160*P160*$N$11</f>
        <v>1.3483249017210006</v>
      </c>
      <c r="R160" s="615"/>
      <c r="S160" s="632"/>
      <c r="T160" s="633"/>
      <c r="U160" s="37"/>
      <c r="V160" s="569"/>
      <c r="W160" s="569"/>
    </row>
    <row r="161" spans="1:23" ht="12.75" customHeight="1" x14ac:dyDescent="0.2">
      <c r="A161" s="435"/>
      <c r="B161" s="51"/>
      <c r="C161" s="52"/>
      <c r="D161" s="53"/>
      <c r="E161" s="54"/>
      <c r="F161" s="55"/>
      <c r="G161" s="56"/>
      <c r="H161" s="55"/>
      <c r="I161" s="57"/>
      <c r="J161" s="56"/>
      <c r="K161" s="58"/>
      <c r="Q161" s="87"/>
      <c r="R161" s="570"/>
      <c r="S161" s="570"/>
      <c r="T161" s="44"/>
      <c r="U161" s="37"/>
      <c r="V161" s="569"/>
      <c r="W161" s="569"/>
    </row>
    <row r="162" spans="1:23" ht="12.75" customHeight="1" x14ac:dyDescent="0.2">
      <c r="A162" s="437">
        <f>A158+1</f>
        <v>30</v>
      </c>
      <c r="B162" s="572" t="s">
        <v>71</v>
      </c>
      <c r="C162" s="610" t="s">
        <v>336</v>
      </c>
      <c r="D162" s="17" t="s">
        <v>67</v>
      </c>
      <c r="E162" s="569">
        <v>1.4</v>
      </c>
      <c r="F162" s="18"/>
      <c r="G162" s="19">
        <v>0.7</v>
      </c>
      <c r="H162" s="18"/>
      <c r="I162" s="20"/>
      <c r="J162" s="19">
        <v>0.28000000000000003</v>
      </c>
      <c r="K162" s="21"/>
      <c r="L162" s="22"/>
      <c r="M162" s="23"/>
      <c r="N162" s="24"/>
      <c r="O162" s="24"/>
      <c r="P162" s="18"/>
      <c r="Q162" s="26"/>
      <c r="R162" s="27">
        <f>G163+J163</f>
        <v>2.1664034000000001</v>
      </c>
      <c r="S162" s="614">
        <f>R162+R163</f>
        <v>34.242546978332008</v>
      </c>
      <c r="T162" s="612">
        <f>E162*S162</f>
        <v>47.93956576966481</v>
      </c>
      <c r="U162" s="37"/>
      <c r="V162" s="569"/>
      <c r="W162" s="569"/>
    </row>
    <row r="163" spans="1:23" ht="11.25" customHeight="1" x14ac:dyDescent="0.2">
      <c r="A163" s="436"/>
      <c r="B163" s="573" t="s">
        <v>72</v>
      </c>
      <c r="C163" s="611"/>
      <c r="E163" s="570"/>
      <c r="G163" s="19">
        <f>G162*$J$13/1000</f>
        <v>1.3135570000000001</v>
      </c>
      <c r="I163" s="31"/>
      <c r="J163" s="19">
        <f>J162*$Q$13/1000</f>
        <v>0.85284640000000012</v>
      </c>
      <c r="K163" s="32"/>
      <c r="L163" s="114" t="s">
        <v>337</v>
      </c>
      <c r="M163" s="115" t="s">
        <v>67</v>
      </c>
      <c r="N163" s="116">
        <v>1.02</v>
      </c>
      <c r="O163" s="117">
        <f>E162*N163</f>
        <v>1.4279999999999999</v>
      </c>
      <c r="P163" s="118">
        <v>27.286000000000001</v>
      </c>
      <c r="Q163" s="119">
        <f>N163*P163*$N$11</f>
        <v>32.076143578332008</v>
      </c>
      <c r="R163" s="570">
        <f>SUM(Q163:Q163)</f>
        <v>32.076143578332008</v>
      </c>
      <c r="S163" s="615"/>
      <c r="T163" s="613"/>
      <c r="U163" s="37"/>
      <c r="V163" s="569"/>
      <c r="W163" s="569"/>
    </row>
    <row r="164" spans="1:23" ht="11.25" hidden="1" customHeight="1" x14ac:dyDescent="0.2">
      <c r="A164" s="436"/>
      <c r="C164" s="611"/>
      <c r="E164" s="570"/>
      <c r="I164" s="31"/>
      <c r="K164" s="32"/>
      <c r="O164" s="91"/>
      <c r="Q164" s="87"/>
      <c r="R164" s="570"/>
      <c r="S164" s="570"/>
      <c r="T164" s="44"/>
      <c r="U164" s="37"/>
      <c r="V164" s="569"/>
      <c r="W164" s="569"/>
    </row>
    <row r="165" spans="1:23" ht="12.75" hidden="1" customHeight="1" x14ac:dyDescent="0.2">
      <c r="A165" s="436"/>
      <c r="C165" s="611"/>
      <c r="E165" s="570"/>
      <c r="I165" s="31"/>
      <c r="K165" s="32"/>
      <c r="O165" s="91"/>
      <c r="Q165" s="87"/>
      <c r="R165" s="570"/>
      <c r="S165" s="570"/>
      <c r="T165" s="44"/>
      <c r="U165" s="37"/>
      <c r="V165" s="569"/>
      <c r="W165" s="569"/>
    </row>
    <row r="166" spans="1:23" ht="12.75" customHeight="1" x14ac:dyDescent="0.2">
      <c r="A166" s="435"/>
      <c r="B166" s="51"/>
      <c r="C166" s="52"/>
      <c r="D166" s="53"/>
      <c r="E166" s="54"/>
      <c r="F166" s="55"/>
      <c r="G166" s="56"/>
      <c r="H166" s="55"/>
      <c r="I166" s="57"/>
      <c r="J166" s="56"/>
      <c r="K166" s="58"/>
      <c r="L166" s="59"/>
      <c r="M166" s="60"/>
      <c r="N166" s="61"/>
      <c r="O166" s="61"/>
      <c r="P166" s="55"/>
      <c r="Q166" s="63"/>
      <c r="R166" s="54"/>
      <c r="S166" s="54"/>
      <c r="T166" s="64"/>
      <c r="U166" s="37"/>
      <c r="V166" s="569"/>
      <c r="W166" s="569"/>
    </row>
    <row r="167" spans="1:23" ht="12.75" customHeight="1" x14ac:dyDescent="0.2">
      <c r="A167" s="438">
        <f>A162+1</f>
        <v>31</v>
      </c>
      <c r="B167" s="573" t="s">
        <v>341</v>
      </c>
      <c r="C167" s="611" t="s">
        <v>340</v>
      </c>
      <c r="D167" s="29" t="s">
        <v>67</v>
      </c>
      <c r="E167" s="570">
        <v>4.8</v>
      </c>
      <c r="G167" s="38">
        <v>1.74</v>
      </c>
      <c r="I167" s="31"/>
      <c r="J167" s="38">
        <v>0.69</v>
      </c>
      <c r="K167" s="32"/>
      <c r="O167" s="91"/>
      <c r="Q167" s="87"/>
      <c r="R167" s="54">
        <f>G168+J168</f>
        <v>5.3667845999999999</v>
      </c>
      <c r="S167" s="615">
        <f>R167+R168</f>
        <v>37.64023474979674</v>
      </c>
      <c r="T167" s="613">
        <f>E167*S167</f>
        <v>180.67312679902435</v>
      </c>
      <c r="U167" s="37"/>
      <c r="V167" s="569"/>
      <c r="W167" s="569"/>
    </row>
    <row r="168" spans="1:23" ht="12.75" customHeight="1" x14ac:dyDescent="0.2">
      <c r="A168" s="436"/>
      <c r="B168" s="573"/>
      <c r="C168" s="616"/>
      <c r="E168" s="570"/>
      <c r="G168" s="19">
        <f>G167*$J$13/1000</f>
        <v>3.2651273999999999</v>
      </c>
      <c r="I168" s="31"/>
      <c r="J168" s="19">
        <f>J167*$Q$13/1000</f>
        <v>2.1016572</v>
      </c>
      <c r="K168" s="32"/>
      <c r="L168" s="578" t="s">
        <v>342</v>
      </c>
      <c r="M168" s="33" t="s">
        <v>67</v>
      </c>
      <c r="N168" s="34">
        <v>0.71</v>
      </c>
      <c r="O168" s="107">
        <f>E167*N168</f>
        <v>3.4079999999999999</v>
      </c>
      <c r="P168" s="35">
        <v>32.177999999999997</v>
      </c>
      <c r="Q168" s="36">
        <f>N168*P168*$N$11</f>
        <v>26.330523773778005</v>
      </c>
      <c r="R168" s="614">
        <f>SUM(Q168:Q171)</f>
        <v>32.273450149796737</v>
      </c>
      <c r="S168" s="632"/>
      <c r="T168" s="633"/>
      <c r="U168" s="37"/>
      <c r="V168" s="569"/>
      <c r="W168" s="569"/>
    </row>
    <row r="169" spans="1:23" ht="9.75" customHeight="1" x14ac:dyDescent="0.2">
      <c r="A169" s="436"/>
      <c r="C169" s="616"/>
      <c r="E169" s="570"/>
      <c r="I169" s="31"/>
      <c r="K169" s="32"/>
      <c r="L169" s="579" t="s">
        <v>76</v>
      </c>
      <c r="M169" s="120" t="s">
        <v>77</v>
      </c>
      <c r="N169" s="121">
        <v>0.91800000000000004</v>
      </c>
      <c r="O169" s="122">
        <f>E167*N169</f>
        <v>4.4063999999999997</v>
      </c>
      <c r="P169" s="123">
        <v>3.5</v>
      </c>
      <c r="Q169" s="124">
        <f>N169*P169*$N$11</f>
        <v>3.7029924603000013</v>
      </c>
      <c r="R169" s="615"/>
      <c r="S169" s="632"/>
      <c r="T169" s="633"/>
      <c r="U169" s="37"/>
      <c r="V169" s="569"/>
      <c r="W169" s="569"/>
    </row>
    <row r="170" spans="1:23" ht="12.75" hidden="1" customHeight="1" x14ac:dyDescent="0.2">
      <c r="A170" s="436"/>
      <c r="C170" s="616"/>
      <c r="E170" s="570"/>
      <c r="I170" s="31"/>
      <c r="K170" s="32"/>
      <c r="L170" s="108" t="s">
        <v>78</v>
      </c>
      <c r="M170" s="109" t="s">
        <v>67</v>
      </c>
      <c r="N170" s="110">
        <v>1.01E-2</v>
      </c>
      <c r="O170" s="111">
        <f>E167*N170</f>
        <v>4.8479999999999995E-2</v>
      </c>
      <c r="P170" s="112">
        <v>127.083</v>
      </c>
      <c r="Q170" s="113">
        <f>N170*P170*$N$11</f>
        <v>1.4792818697187304</v>
      </c>
      <c r="R170" s="615"/>
      <c r="S170" s="632"/>
      <c r="T170" s="633"/>
      <c r="U170" s="37"/>
      <c r="V170" s="569"/>
      <c r="W170" s="569"/>
    </row>
    <row r="171" spans="1:23" ht="12.75" customHeight="1" x14ac:dyDescent="0.2">
      <c r="A171" s="436"/>
      <c r="C171" s="575"/>
      <c r="E171" s="570"/>
      <c r="I171" s="31"/>
      <c r="K171" s="32"/>
      <c r="L171" s="108" t="s">
        <v>343</v>
      </c>
      <c r="M171" s="109" t="s">
        <v>67</v>
      </c>
      <c r="N171" s="110">
        <v>0.44</v>
      </c>
      <c r="O171" s="111">
        <f>E167*N171</f>
        <v>2.1120000000000001</v>
      </c>
      <c r="P171" s="112">
        <v>1.5</v>
      </c>
      <c r="Q171" s="113">
        <f>N171*P171*$N$11</f>
        <v>0.76065204600000025</v>
      </c>
      <c r="R171" s="570"/>
      <c r="S171" s="576"/>
      <c r="T171" s="568"/>
      <c r="U171" s="37"/>
      <c r="V171" s="569"/>
      <c r="W171" s="569"/>
    </row>
    <row r="172" spans="1:23" ht="3" customHeight="1" x14ac:dyDescent="0.2">
      <c r="A172" s="435"/>
      <c r="B172" s="51"/>
      <c r="C172" s="52"/>
      <c r="D172" s="53"/>
      <c r="E172" s="54"/>
      <c r="F172" s="55"/>
      <c r="G172" s="56"/>
      <c r="H172" s="55"/>
      <c r="I172" s="57"/>
      <c r="J172" s="56"/>
      <c r="K172" s="58"/>
      <c r="O172" s="91"/>
      <c r="Q172" s="87"/>
      <c r="R172" s="570"/>
      <c r="S172" s="570"/>
      <c r="T172" s="44"/>
      <c r="U172" s="37"/>
      <c r="V172" s="569"/>
      <c r="W172" s="569"/>
    </row>
    <row r="173" spans="1:23" ht="12.75" customHeight="1" x14ac:dyDescent="0.2">
      <c r="A173" s="438">
        <f>A167+1</f>
        <v>32</v>
      </c>
      <c r="B173" s="573" t="s">
        <v>98</v>
      </c>
      <c r="C173" s="610" t="s">
        <v>346</v>
      </c>
      <c r="D173" s="29" t="s">
        <v>67</v>
      </c>
      <c r="E173" s="570">
        <v>46.5</v>
      </c>
      <c r="G173" s="38">
        <v>1</v>
      </c>
      <c r="I173" s="31"/>
      <c r="J173" s="38">
        <v>0.77</v>
      </c>
      <c r="K173" s="32"/>
      <c r="L173" s="22"/>
      <c r="M173" s="23"/>
      <c r="N173" s="24"/>
      <c r="O173" s="25"/>
      <c r="P173" s="18"/>
      <c r="Q173" s="26"/>
      <c r="R173" s="27">
        <f>G174+J174</f>
        <v>4.2218375999999997</v>
      </c>
      <c r="S173" s="614">
        <f>R173+R174</f>
        <v>36.562061589654846</v>
      </c>
      <c r="T173" s="612">
        <f>E173*S173</f>
        <v>1700.1358639189502</v>
      </c>
      <c r="U173" s="37"/>
      <c r="V173" s="569"/>
      <c r="W173" s="569"/>
    </row>
    <row r="174" spans="1:23" ht="12.75" customHeight="1" x14ac:dyDescent="0.2">
      <c r="A174" s="436"/>
      <c r="B174" s="573" t="s">
        <v>99</v>
      </c>
      <c r="C174" s="611"/>
      <c r="E174" s="570"/>
      <c r="G174" s="19">
        <f>G173*$J$13/1000</f>
        <v>1.8765099999999999</v>
      </c>
      <c r="I174" s="31"/>
      <c r="J174" s="19">
        <f>J173*$Q$13/1000</f>
        <v>2.3453276000000001</v>
      </c>
      <c r="K174" s="32"/>
      <c r="L174" s="578" t="s">
        <v>100</v>
      </c>
      <c r="M174" s="33" t="s">
        <v>67</v>
      </c>
      <c r="N174" s="34">
        <v>1.0149999999999999</v>
      </c>
      <c r="O174" s="34">
        <f>E173*N174</f>
        <v>47.197499999999998</v>
      </c>
      <c r="P174" s="35">
        <v>27.286000000000001</v>
      </c>
      <c r="Q174" s="36">
        <f>N174*P174*$N$11</f>
        <v>31.918907580399008</v>
      </c>
      <c r="R174" s="614">
        <f>SUM(Q174:Q176)</f>
        <v>32.340223989654845</v>
      </c>
      <c r="S174" s="615"/>
      <c r="T174" s="613"/>
      <c r="U174" s="37"/>
      <c r="V174" s="569"/>
      <c r="W174" s="569"/>
    </row>
    <row r="175" spans="1:23" ht="1.5" customHeight="1" x14ac:dyDescent="0.2">
      <c r="A175" s="436"/>
      <c r="C175" s="611"/>
      <c r="E175" s="570"/>
      <c r="I175" s="31"/>
      <c r="K175" s="32"/>
      <c r="L175" s="579" t="s">
        <v>76</v>
      </c>
      <c r="M175" s="120" t="s">
        <v>77</v>
      </c>
      <c r="N175" s="121">
        <v>7.5399999999999995E-2</v>
      </c>
      <c r="O175" s="121">
        <f>E173*N175</f>
        <v>3.5060999999999996</v>
      </c>
      <c r="P175" s="123">
        <v>3.5</v>
      </c>
      <c r="Q175" s="124">
        <f>N175*P175*$N$11</f>
        <v>0.30414556809000004</v>
      </c>
      <c r="R175" s="615"/>
      <c r="S175" s="615"/>
      <c r="T175" s="613"/>
      <c r="U175" s="37"/>
      <c r="V175" s="569"/>
      <c r="W175" s="569"/>
    </row>
    <row r="176" spans="1:23" ht="12.75" hidden="1" customHeight="1" x14ac:dyDescent="0.2">
      <c r="A176" s="436"/>
      <c r="C176" s="611"/>
      <c r="E176" s="570"/>
      <c r="I176" s="31"/>
      <c r="K176" s="32"/>
      <c r="L176" s="108" t="s">
        <v>78</v>
      </c>
      <c r="M176" s="109" t="s">
        <v>67</v>
      </c>
      <c r="N176" s="110">
        <v>8.0000000000000004E-4</v>
      </c>
      <c r="O176" s="110">
        <f>E173*N176</f>
        <v>3.7200000000000004E-2</v>
      </c>
      <c r="P176" s="112">
        <v>127.083</v>
      </c>
      <c r="Q176" s="113">
        <f>N176*P176*$N$11</f>
        <v>0.11717084116584003</v>
      </c>
      <c r="R176" s="615"/>
      <c r="S176" s="615"/>
      <c r="T176" s="613"/>
      <c r="U176" s="37"/>
      <c r="V176" s="569"/>
      <c r="W176" s="569"/>
    </row>
    <row r="177" spans="1:23" ht="12.75" customHeight="1" x14ac:dyDescent="0.2">
      <c r="A177" s="435"/>
      <c r="B177" s="51"/>
      <c r="C177" s="52"/>
      <c r="D177" s="53"/>
      <c r="E177" s="54"/>
      <c r="F177" s="55"/>
      <c r="G177" s="56"/>
      <c r="H177" s="55"/>
      <c r="I177" s="57"/>
      <c r="J177" s="56"/>
      <c r="K177" s="58"/>
      <c r="Q177" s="87"/>
      <c r="R177" s="570"/>
      <c r="S177" s="570"/>
      <c r="T177" s="44"/>
      <c r="U177" s="37"/>
      <c r="V177" s="569"/>
      <c r="W177" s="569"/>
    </row>
    <row r="178" spans="1:23" ht="12.75" customHeight="1" x14ac:dyDescent="0.2">
      <c r="A178" s="437">
        <f>A173+1</f>
        <v>33</v>
      </c>
      <c r="B178" s="572" t="s">
        <v>79</v>
      </c>
      <c r="C178" s="610" t="s">
        <v>80</v>
      </c>
      <c r="D178" s="17" t="s">
        <v>62</v>
      </c>
      <c r="E178" s="127">
        <f>10587.9/1000</f>
        <v>10.587899999999999</v>
      </c>
      <c r="F178" s="18"/>
      <c r="G178" s="19">
        <v>0</v>
      </c>
      <c r="H178" s="18"/>
      <c r="I178" s="20"/>
      <c r="J178" s="19">
        <v>0</v>
      </c>
      <c r="K178" s="21"/>
      <c r="L178" s="22"/>
      <c r="M178" s="23"/>
      <c r="N178" s="24"/>
      <c r="O178" s="25"/>
      <c r="P178" s="18"/>
      <c r="Q178" s="26"/>
      <c r="R178" s="27">
        <f>G179+J179</f>
        <v>0</v>
      </c>
      <c r="S178" s="614">
        <f>R178+R179</f>
        <v>528.23020333230022</v>
      </c>
      <c r="T178" s="612">
        <f>E178*S178</f>
        <v>5592.8485698620616</v>
      </c>
      <c r="U178" s="37"/>
      <c r="V178" s="569"/>
      <c r="W178" s="569"/>
    </row>
    <row r="179" spans="1:23" ht="12.75" customHeight="1" x14ac:dyDescent="0.2">
      <c r="A179" s="436"/>
      <c r="C179" s="611"/>
      <c r="E179" s="570"/>
      <c r="G179" s="19">
        <f>G178*$J$13/1000</f>
        <v>0</v>
      </c>
      <c r="I179" s="31"/>
      <c r="J179" s="19">
        <f>J178*$Q$13/1000</f>
        <v>0</v>
      </c>
      <c r="K179" s="32"/>
      <c r="L179" s="114" t="s">
        <v>80</v>
      </c>
      <c r="M179" s="115" t="s">
        <v>62</v>
      </c>
      <c r="N179" s="116">
        <v>1</v>
      </c>
      <c r="O179" s="116">
        <f>E178*N179</f>
        <v>10.587899999999999</v>
      </c>
      <c r="P179" s="118">
        <v>458.33300000000003</v>
      </c>
      <c r="Q179" s="119">
        <f>N179*P179*$N$11</f>
        <v>528.23020333230022</v>
      </c>
      <c r="R179" s="570">
        <f>SUM(Q179:Q179)</f>
        <v>528.23020333230022</v>
      </c>
      <c r="S179" s="615"/>
      <c r="T179" s="613"/>
      <c r="U179" s="37"/>
      <c r="V179" s="569"/>
      <c r="W179" s="569"/>
    </row>
    <row r="180" spans="1:23" ht="12.75" customHeight="1" x14ac:dyDescent="0.2">
      <c r="A180" s="435"/>
      <c r="B180" s="51"/>
      <c r="C180" s="52"/>
      <c r="D180" s="53"/>
      <c r="E180" s="54"/>
      <c r="F180" s="55"/>
      <c r="G180" s="56"/>
      <c r="H180" s="55"/>
      <c r="I180" s="57"/>
      <c r="J180" s="56"/>
      <c r="K180" s="58"/>
      <c r="L180" s="59"/>
      <c r="M180" s="60"/>
      <c r="N180" s="61"/>
      <c r="O180" s="62"/>
      <c r="P180" s="55"/>
      <c r="Q180" s="63"/>
      <c r="R180" s="54"/>
      <c r="S180" s="54"/>
      <c r="T180" s="64"/>
      <c r="U180" s="37"/>
      <c r="V180" s="569"/>
      <c r="W180" s="569"/>
    </row>
    <row r="181" spans="1:23" ht="12.75" customHeight="1" x14ac:dyDescent="0.2">
      <c r="A181" s="438">
        <f>A178+1</f>
        <v>34</v>
      </c>
      <c r="B181" s="573" t="s">
        <v>81</v>
      </c>
      <c r="C181" s="611" t="s">
        <v>82</v>
      </c>
      <c r="D181" s="29" t="s">
        <v>62</v>
      </c>
      <c r="E181" s="570">
        <f>299.7/1000</f>
        <v>0.29969999999999997</v>
      </c>
      <c r="G181" s="38">
        <v>0</v>
      </c>
      <c r="I181" s="31"/>
      <c r="J181" s="38">
        <v>0</v>
      </c>
      <c r="K181" s="32"/>
      <c r="Q181" s="87"/>
      <c r="R181" s="54">
        <f>G182+J182</f>
        <v>0</v>
      </c>
      <c r="S181" s="615">
        <f>R181+R182</f>
        <v>523.42887541770017</v>
      </c>
      <c r="T181" s="613">
        <f>E181*S181</f>
        <v>156.87163396268471</v>
      </c>
      <c r="U181" s="37"/>
      <c r="V181" s="569"/>
      <c r="W181" s="569"/>
    </row>
    <row r="182" spans="1:23" ht="12.75" customHeight="1" x14ac:dyDescent="0.2">
      <c r="A182" s="436"/>
      <c r="C182" s="611"/>
      <c r="E182" s="570"/>
      <c r="G182" s="19">
        <f>G181*$J$13/1000</f>
        <v>0</v>
      </c>
      <c r="I182" s="31"/>
      <c r="J182" s="19">
        <f>J181*$Q$13/1000</f>
        <v>0</v>
      </c>
      <c r="K182" s="32"/>
      <c r="L182" s="114" t="s">
        <v>82</v>
      </c>
      <c r="M182" s="115" t="s">
        <v>62</v>
      </c>
      <c r="N182" s="116">
        <v>1</v>
      </c>
      <c r="O182" s="116">
        <f>E181*N182</f>
        <v>0.29969999999999997</v>
      </c>
      <c r="P182" s="118">
        <v>454.16699999999997</v>
      </c>
      <c r="Q182" s="119">
        <f>N182*P182*$N$11</f>
        <v>523.42887541770017</v>
      </c>
      <c r="R182" s="570">
        <f>SUM(Q182:Q182)</f>
        <v>523.42887541770017</v>
      </c>
      <c r="S182" s="615"/>
      <c r="T182" s="613"/>
      <c r="U182" s="37"/>
      <c r="V182" s="569"/>
      <c r="W182" s="569"/>
    </row>
    <row r="183" spans="1:23" ht="6.75" customHeight="1" x14ac:dyDescent="0.2">
      <c r="A183" s="435"/>
      <c r="B183" s="51"/>
      <c r="C183" s="52"/>
      <c r="D183" s="53"/>
      <c r="E183" s="54"/>
      <c r="F183" s="55"/>
      <c r="G183" s="56"/>
      <c r="H183" s="55"/>
      <c r="I183" s="57"/>
      <c r="J183" s="56"/>
      <c r="K183" s="58"/>
      <c r="Q183" s="87"/>
      <c r="R183" s="570"/>
      <c r="S183" s="570"/>
      <c r="T183" s="44"/>
      <c r="U183" s="37"/>
      <c r="V183" s="569"/>
      <c r="W183" s="569"/>
    </row>
    <row r="184" spans="1:23" ht="12.75" customHeight="1" x14ac:dyDescent="0.2">
      <c r="A184" s="437">
        <f>A181+1</f>
        <v>35</v>
      </c>
      <c r="B184" s="628" t="s">
        <v>102</v>
      </c>
      <c r="C184" s="610" t="s">
        <v>826</v>
      </c>
      <c r="D184" s="17" t="s">
        <v>67</v>
      </c>
      <c r="E184" s="569">
        <v>46.5</v>
      </c>
      <c r="F184" s="18"/>
      <c r="G184" s="19">
        <v>4.6100000000000003</v>
      </c>
      <c r="H184" s="18"/>
      <c r="I184" s="20"/>
      <c r="J184" s="19">
        <v>0.81</v>
      </c>
      <c r="K184" s="21"/>
      <c r="L184" s="22"/>
      <c r="M184" s="23"/>
      <c r="N184" s="24"/>
      <c r="O184" s="25"/>
      <c r="P184" s="18"/>
      <c r="Q184" s="26"/>
      <c r="R184" s="27">
        <f>G185+J185</f>
        <v>11.117873900000001</v>
      </c>
      <c r="S184" s="614">
        <f>R184+R185</f>
        <v>66.717600129006698</v>
      </c>
      <c r="T184" s="612">
        <f>E184*S184</f>
        <v>3102.3684059988113</v>
      </c>
      <c r="U184" s="37"/>
      <c r="V184" s="569"/>
      <c r="W184" s="569"/>
    </row>
    <row r="185" spans="1:23" ht="12.75" customHeight="1" x14ac:dyDescent="0.2">
      <c r="A185" s="436"/>
      <c r="B185" s="649"/>
      <c r="C185" s="616"/>
      <c r="E185" s="570"/>
      <c r="G185" s="19">
        <f>G184*$J$13/1000</f>
        <v>8.6507111000000005</v>
      </c>
      <c r="I185" s="31"/>
      <c r="J185" s="19">
        <f>J184*$Q$13/1000</f>
        <v>2.4671628000000001</v>
      </c>
      <c r="K185" s="32"/>
      <c r="L185" s="578" t="s">
        <v>75</v>
      </c>
      <c r="M185" s="33" t="s">
        <v>67</v>
      </c>
      <c r="N185" s="34">
        <v>1.0149999999999999</v>
      </c>
      <c r="O185" s="34">
        <f>E184*N185</f>
        <v>47.197499999999998</v>
      </c>
      <c r="P185" s="35">
        <v>38.222999999999999</v>
      </c>
      <c r="Q185" s="36">
        <f>N185*P185*$N$11</f>
        <v>44.712907881169507</v>
      </c>
      <c r="R185" s="614">
        <f>SUM(Q185:Q187)</f>
        <v>55.599726229006691</v>
      </c>
      <c r="S185" s="632"/>
      <c r="T185" s="633"/>
      <c r="U185" s="37"/>
      <c r="V185" s="569"/>
      <c r="W185" s="569"/>
    </row>
    <row r="186" spans="1:23" ht="10.5" customHeight="1" x14ac:dyDescent="0.2">
      <c r="A186" s="436"/>
      <c r="B186" s="573" t="s">
        <v>103</v>
      </c>
      <c r="C186" s="616"/>
      <c r="E186" s="570"/>
      <c r="I186" s="31"/>
      <c r="K186" s="32"/>
      <c r="L186" s="579" t="s">
        <v>76</v>
      </c>
      <c r="M186" s="120" t="s">
        <v>77</v>
      </c>
      <c r="N186" s="121">
        <v>1.37</v>
      </c>
      <c r="O186" s="121">
        <f>E184*N186</f>
        <v>63.705000000000005</v>
      </c>
      <c r="P186" s="123">
        <v>3.5</v>
      </c>
      <c r="Q186" s="124">
        <f>N186*P186*$N$11</f>
        <v>5.5262523645000012</v>
      </c>
      <c r="R186" s="615"/>
      <c r="S186" s="632"/>
      <c r="T186" s="633"/>
      <c r="U186" s="37"/>
      <c r="V186" s="569"/>
      <c r="W186" s="569"/>
    </row>
    <row r="187" spans="1:23" ht="12.75" hidden="1" customHeight="1" x14ac:dyDescent="0.2">
      <c r="A187" s="436"/>
      <c r="C187" s="616"/>
      <c r="E187" s="570"/>
      <c r="I187" s="31"/>
      <c r="K187" s="32"/>
      <c r="L187" s="108" t="s">
        <v>78</v>
      </c>
      <c r="M187" s="109" t="s">
        <v>67</v>
      </c>
      <c r="N187" s="110">
        <v>3.6600000000000001E-2</v>
      </c>
      <c r="O187" s="110">
        <f>E184*N187</f>
        <v>1.7019</v>
      </c>
      <c r="P187" s="112">
        <v>127.083</v>
      </c>
      <c r="Q187" s="113">
        <f>N187*P187*$N$11</f>
        <v>5.3605659833371808</v>
      </c>
      <c r="R187" s="615"/>
      <c r="S187" s="632"/>
      <c r="T187" s="633"/>
      <c r="U187" s="37"/>
      <c r="V187" s="569"/>
      <c r="W187" s="569"/>
    </row>
    <row r="188" spans="1:23" ht="12.75" customHeight="1" x14ac:dyDescent="0.2">
      <c r="A188" s="435"/>
      <c r="B188" s="51"/>
      <c r="C188" s="52"/>
      <c r="D188" s="53"/>
      <c r="E188" s="54"/>
      <c r="F188" s="55"/>
      <c r="G188" s="56"/>
      <c r="H188" s="55"/>
      <c r="I188" s="57"/>
      <c r="J188" s="56"/>
      <c r="K188" s="58"/>
      <c r="Q188" s="87"/>
      <c r="R188" s="570"/>
      <c r="S188" s="570"/>
      <c r="T188" s="44"/>
      <c r="U188" s="37"/>
      <c r="V188" s="569"/>
      <c r="W188" s="569"/>
    </row>
    <row r="189" spans="1:23" ht="12.75" customHeight="1" x14ac:dyDescent="0.2">
      <c r="A189" s="438">
        <f>A184+1</f>
        <v>36</v>
      </c>
      <c r="B189" s="573" t="s">
        <v>79</v>
      </c>
      <c r="C189" s="610" t="s">
        <v>80</v>
      </c>
      <c r="D189" s="29" t="s">
        <v>62</v>
      </c>
      <c r="E189" s="570">
        <f>10587.9/1000</f>
        <v>10.587899999999999</v>
      </c>
      <c r="G189" s="38">
        <v>0</v>
      </c>
      <c r="I189" s="31"/>
      <c r="J189" s="38">
        <v>0</v>
      </c>
      <c r="K189" s="32"/>
      <c r="L189" s="22"/>
      <c r="M189" s="23"/>
      <c r="N189" s="24"/>
      <c r="O189" s="25"/>
      <c r="P189" s="18"/>
      <c r="Q189" s="26"/>
      <c r="R189" s="27">
        <f>G190+J190</f>
        <v>0</v>
      </c>
      <c r="S189" s="614">
        <f>R189+R190</f>
        <v>528.23020333230022</v>
      </c>
      <c r="T189" s="612">
        <f>E189*S189</f>
        <v>5592.8485698620616</v>
      </c>
      <c r="U189" s="37"/>
      <c r="V189" s="569"/>
      <c r="W189" s="569"/>
    </row>
    <row r="190" spans="1:23" ht="12.75" customHeight="1" x14ac:dyDescent="0.2">
      <c r="A190" s="436"/>
      <c r="C190" s="611"/>
      <c r="E190" s="570"/>
      <c r="G190" s="19">
        <f>G189*$J$13/1000</f>
        <v>0</v>
      </c>
      <c r="I190" s="31"/>
      <c r="J190" s="19">
        <f>J189*$Q$13/1000</f>
        <v>0</v>
      </c>
      <c r="K190" s="32"/>
      <c r="L190" s="114" t="s">
        <v>80</v>
      </c>
      <c r="M190" s="115" t="s">
        <v>62</v>
      </c>
      <c r="N190" s="116">
        <v>1</v>
      </c>
      <c r="O190" s="116">
        <f>E189*N190</f>
        <v>10.587899999999999</v>
      </c>
      <c r="P190" s="118">
        <v>458.33300000000003</v>
      </c>
      <c r="Q190" s="119">
        <f>N190*P190*$N$11</f>
        <v>528.23020333230022</v>
      </c>
      <c r="R190" s="570">
        <f>SUM(Q190:Q190)</f>
        <v>528.23020333230022</v>
      </c>
      <c r="S190" s="615"/>
      <c r="T190" s="613"/>
      <c r="U190" s="37"/>
      <c r="V190" s="569"/>
      <c r="W190" s="569"/>
    </row>
    <row r="191" spans="1:23" ht="12.75" customHeight="1" x14ac:dyDescent="0.2">
      <c r="A191" s="435"/>
      <c r="B191" s="51"/>
      <c r="C191" s="52"/>
      <c r="D191" s="53"/>
      <c r="E191" s="54"/>
      <c r="F191" s="55"/>
      <c r="G191" s="56"/>
      <c r="H191" s="55"/>
      <c r="I191" s="57"/>
      <c r="J191" s="56"/>
      <c r="K191" s="58"/>
      <c r="Q191" s="87"/>
      <c r="R191" s="570"/>
      <c r="S191" s="570"/>
      <c r="T191" s="44"/>
      <c r="U191" s="37"/>
      <c r="V191" s="569"/>
      <c r="W191" s="569"/>
    </row>
    <row r="192" spans="1:23" ht="12.75" customHeight="1" x14ac:dyDescent="0.2">
      <c r="A192" s="438">
        <f>A189+1</f>
        <v>37</v>
      </c>
      <c r="B192" s="573" t="s">
        <v>81</v>
      </c>
      <c r="C192" s="610" t="s">
        <v>82</v>
      </c>
      <c r="D192" s="29" t="s">
        <v>62</v>
      </c>
      <c r="E192" s="570">
        <v>0.3644</v>
      </c>
      <c r="G192" s="38">
        <v>0</v>
      </c>
      <c r="I192" s="31"/>
      <c r="J192" s="38">
        <v>0</v>
      </c>
      <c r="K192" s="32"/>
      <c r="L192" s="22"/>
      <c r="M192" s="23"/>
      <c r="N192" s="24"/>
      <c r="O192" s="25"/>
      <c r="P192" s="18"/>
      <c r="Q192" s="26"/>
      <c r="R192" s="27">
        <f>G193+J193</f>
        <v>0</v>
      </c>
      <c r="S192" s="614">
        <f>R192+R193</f>
        <v>523.42887541770017</v>
      </c>
      <c r="T192" s="612">
        <f>E192*S192</f>
        <v>190.73748220220995</v>
      </c>
      <c r="U192" s="37"/>
      <c r="V192" s="569"/>
      <c r="W192" s="569"/>
    </row>
    <row r="193" spans="1:23" ht="12.75" customHeight="1" x14ac:dyDescent="0.2">
      <c r="A193" s="436"/>
      <c r="C193" s="611"/>
      <c r="E193" s="570"/>
      <c r="G193" s="19">
        <f>G192*$J$13/1000</f>
        <v>0</v>
      </c>
      <c r="I193" s="31"/>
      <c r="J193" s="19">
        <f>J192*$Q$13/1000</f>
        <v>0</v>
      </c>
      <c r="K193" s="32"/>
      <c r="L193" s="114" t="s">
        <v>82</v>
      </c>
      <c r="M193" s="115" t="s">
        <v>62</v>
      </c>
      <c r="N193" s="116">
        <v>1</v>
      </c>
      <c r="O193" s="116">
        <f>E192*N193</f>
        <v>0.3644</v>
      </c>
      <c r="P193" s="118">
        <v>454.16699999999997</v>
      </c>
      <c r="Q193" s="119">
        <f>N193*P193*$N$11</f>
        <v>523.42887541770017</v>
      </c>
      <c r="R193" s="570">
        <f>SUM(Q193:Q193)</f>
        <v>523.42887541770017</v>
      </c>
      <c r="S193" s="615"/>
      <c r="T193" s="613"/>
      <c r="U193" s="37"/>
      <c r="V193" s="569"/>
      <c r="W193" s="569"/>
    </row>
    <row r="194" spans="1:23" ht="12.75" customHeight="1" x14ac:dyDescent="0.2">
      <c r="A194" s="435"/>
      <c r="B194" s="51"/>
      <c r="C194" s="52"/>
      <c r="D194" s="53"/>
      <c r="E194" s="54"/>
      <c r="F194" s="55"/>
      <c r="G194" s="56"/>
      <c r="H194" s="55"/>
      <c r="I194" s="57"/>
      <c r="J194" s="56"/>
      <c r="K194" s="58"/>
      <c r="Q194" s="87"/>
      <c r="R194" s="570"/>
      <c r="S194" s="570"/>
      <c r="T194" s="44"/>
      <c r="U194" s="37"/>
      <c r="V194" s="569"/>
      <c r="W194" s="569"/>
    </row>
    <row r="195" spans="1:23" ht="12.75" customHeight="1" x14ac:dyDescent="0.2">
      <c r="A195" s="438">
        <f>A192+1</f>
        <v>38</v>
      </c>
      <c r="B195" s="628" t="s">
        <v>102</v>
      </c>
      <c r="C195" s="610" t="s">
        <v>348</v>
      </c>
      <c r="D195" s="17" t="s">
        <v>67</v>
      </c>
      <c r="E195" s="569">
        <v>46.1</v>
      </c>
      <c r="F195" s="18"/>
      <c r="G195" s="19">
        <v>4.6100000000000003</v>
      </c>
      <c r="H195" s="18"/>
      <c r="I195" s="20"/>
      <c r="J195" s="19">
        <v>0.81</v>
      </c>
      <c r="K195" s="21"/>
      <c r="L195" s="22"/>
      <c r="M195" s="23"/>
      <c r="N195" s="24"/>
      <c r="O195" s="25"/>
      <c r="P195" s="18"/>
      <c r="Q195" s="26"/>
      <c r="R195" s="27">
        <f>G196+J196</f>
        <v>11.117873900000001</v>
      </c>
      <c r="S195" s="614">
        <f>R195+R196</f>
        <v>66.717600129006698</v>
      </c>
      <c r="T195" s="612">
        <f>E195*S195</f>
        <v>3075.6813659472091</v>
      </c>
      <c r="U195" s="37"/>
      <c r="V195" s="569"/>
      <c r="W195" s="569"/>
    </row>
    <row r="196" spans="1:23" ht="12.75" customHeight="1" x14ac:dyDescent="0.2">
      <c r="A196" s="436"/>
      <c r="B196" s="629"/>
      <c r="C196" s="611"/>
      <c r="E196" s="570"/>
      <c r="G196" s="19">
        <f>G195*$J$13/1000</f>
        <v>8.6507111000000005</v>
      </c>
      <c r="I196" s="31"/>
      <c r="J196" s="19">
        <f>J195*$Q$13/1000</f>
        <v>2.4671628000000001</v>
      </c>
      <c r="K196" s="32"/>
      <c r="L196" s="578" t="s">
        <v>75</v>
      </c>
      <c r="M196" s="33" t="s">
        <v>67</v>
      </c>
      <c r="N196" s="34">
        <v>1.0149999999999999</v>
      </c>
      <c r="O196" s="34">
        <f>E195*N196</f>
        <v>46.791499999999999</v>
      </c>
      <c r="P196" s="35">
        <v>38.222999999999999</v>
      </c>
      <c r="Q196" s="36">
        <f>N196*P196*$N$11</f>
        <v>44.712907881169507</v>
      </c>
      <c r="R196" s="614">
        <f>SUM(Q196:Q198)</f>
        <v>55.599726229006691</v>
      </c>
      <c r="S196" s="615"/>
      <c r="T196" s="613"/>
      <c r="U196" s="37"/>
      <c r="V196" s="569"/>
      <c r="W196" s="569"/>
    </row>
    <row r="197" spans="1:23" ht="12" customHeight="1" x14ac:dyDescent="0.2">
      <c r="A197" s="436"/>
      <c r="B197" s="573" t="s">
        <v>103</v>
      </c>
      <c r="C197" s="611"/>
      <c r="E197" s="570"/>
      <c r="I197" s="31"/>
      <c r="K197" s="32"/>
      <c r="L197" s="579" t="s">
        <v>76</v>
      </c>
      <c r="M197" s="120" t="s">
        <v>77</v>
      </c>
      <c r="N197" s="121">
        <v>1.37</v>
      </c>
      <c r="O197" s="121">
        <f>E195*N197</f>
        <v>63.157000000000004</v>
      </c>
      <c r="P197" s="123">
        <v>3.5</v>
      </c>
      <c r="Q197" s="124">
        <f>N197*P197*$N$11</f>
        <v>5.5262523645000012</v>
      </c>
      <c r="R197" s="615"/>
      <c r="S197" s="615"/>
      <c r="T197" s="613"/>
      <c r="U197" s="37"/>
      <c r="V197" s="569"/>
      <c r="W197" s="569"/>
    </row>
    <row r="198" spans="1:23" ht="12.75" hidden="1" customHeight="1" x14ac:dyDescent="0.2">
      <c r="A198" s="436"/>
      <c r="C198" s="611"/>
      <c r="E198" s="570"/>
      <c r="I198" s="31"/>
      <c r="K198" s="32"/>
      <c r="L198" s="108" t="s">
        <v>78</v>
      </c>
      <c r="M198" s="109" t="s">
        <v>67</v>
      </c>
      <c r="N198" s="110">
        <v>3.6600000000000001E-2</v>
      </c>
      <c r="O198" s="110">
        <f>E195*N198</f>
        <v>1.68726</v>
      </c>
      <c r="P198" s="112">
        <v>127.083</v>
      </c>
      <c r="Q198" s="113">
        <f>N198*P198*$N$11</f>
        <v>5.3605659833371808</v>
      </c>
      <c r="R198" s="615"/>
      <c r="S198" s="615"/>
      <c r="T198" s="613"/>
      <c r="U198" s="37"/>
      <c r="V198" s="569"/>
      <c r="W198" s="569"/>
    </row>
    <row r="199" spans="1:23" ht="13.5" customHeight="1" x14ac:dyDescent="0.2">
      <c r="A199" s="435"/>
      <c r="B199" s="51"/>
      <c r="C199" s="52"/>
      <c r="D199" s="53"/>
      <c r="E199" s="54"/>
      <c r="F199" s="55"/>
      <c r="G199" s="56"/>
      <c r="H199" s="55"/>
      <c r="I199" s="57"/>
      <c r="J199" s="56"/>
      <c r="K199" s="58"/>
      <c r="Q199" s="87"/>
      <c r="R199" s="570"/>
      <c r="S199" s="570"/>
      <c r="T199" s="44"/>
      <c r="U199" s="37"/>
      <c r="V199" s="569"/>
      <c r="W199" s="569"/>
    </row>
    <row r="200" spans="1:23" ht="12.75" customHeight="1" x14ac:dyDescent="0.2">
      <c r="A200" s="438">
        <f>A195+1</f>
        <v>39</v>
      </c>
      <c r="B200" s="573" t="s">
        <v>79</v>
      </c>
      <c r="C200" s="610" t="s">
        <v>80</v>
      </c>
      <c r="D200" s="29" t="s">
        <v>62</v>
      </c>
      <c r="E200" s="126">
        <f>6364.9/1000</f>
        <v>6.3648999999999996</v>
      </c>
      <c r="G200" s="38">
        <v>0</v>
      </c>
      <c r="I200" s="31"/>
      <c r="J200" s="38">
        <v>0</v>
      </c>
      <c r="K200" s="32"/>
      <c r="L200" s="22"/>
      <c r="M200" s="23"/>
      <c r="N200" s="24"/>
      <c r="O200" s="25"/>
      <c r="P200" s="18"/>
      <c r="Q200" s="26"/>
      <c r="R200" s="27">
        <f>G201+J201</f>
        <v>0</v>
      </c>
      <c r="S200" s="614">
        <f>R200+R201</f>
        <v>528.23020333230022</v>
      </c>
      <c r="T200" s="612">
        <f>E200*S200</f>
        <v>3362.1324211897572</v>
      </c>
      <c r="U200" s="37"/>
      <c r="V200" s="569"/>
      <c r="W200" s="569"/>
    </row>
    <row r="201" spans="1:23" ht="12.75" customHeight="1" x14ac:dyDescent="0.2">
      <c r="A201" s="436"/>
      <c r="C201" s="611"/>
      <c r="E201" s="570"/>
      <c r="G201" s="19">
        <f>G200*$J$13/1000</f>
        <v>0</v>
      </c>
      <c r="I201" s="31"/>
      <c r="J201" s="19">
        <f>J200*$Q$13/1000</f>
        <v>0</v>
      </c>
      <c r="K201" s="32"/>
      <c r="L201" s="114" t="s">
        <v>80</v>
      </c>
      <c r="M201" s="115" t="s">
        <v>62</v>
      </c>
      <c r="N201" s="116">
        <v>1</v>
      </c>
      <c r="O201" s="116">
        <f>E200*N201</f>
        <v>6.3648999999999996</v>
      </c>
      <c r="P201" s="118">
        <v>458.33300000000003</v>
      </c>
      <c r="Q201" s="119">
        <f>N201*P201*$N$11</f>
        <v>528.23020333230022</v>
      </c>
      <c r="R201" s="570">
        <f>SUM(Q201:Q201)</f>
        <v>528.23020333230022</v>
      </c>
      <c r="S201" s="615"/>
      <c r="T201" s="613"/>
      <c r="U201" s="37"/>
      <c r="V201" s="569"/>
      <c r="W201" s="569"/>
    </row>
    <row r="202" spans="1:23" ht="12.75" customHeight="1" x14ac:dyDescent="0.2">
      <c r="A202" s="435"/>
      <c r="B202" s="51"/>
      <c r="C202" s="52"/>
      <c r="D202" s="53"/>
      <c r="E202" s="54"/>
      <c r="F202" s="55"/>
      <c r="G202" s="56"/>
      <c r="H202" s="55"/>
      <c r="I202" s="57"/>
      <c r="J202" s="56"/>
      <c r="K202" s="58"/>
      <c r="Q202" s="87"/>
      <c r="R202" s="570"/>
      <c r="S202" s="570"/>
      <c r="T202" s="44"/>
      <c r="U202" s="37"/>
      <c r="V202" s="569"/>
      <c r="W202" s="569"/>
    </row>
    <row r="203" spans="1:23" ht="12.75" customHeight="1" x14ac:dyDescent="0.2">
      <c r="A203" s="438">
        <f>A200+1</f>
        <v>40</v>
      </c>
      <c r="B203" s="573" t="s">
        <v>81</v>
      </c>
      <c r="C203" s="610" t="s">
        <v>82</v>
      </c>
      <c r="D203" s="29" t="s">
        <v>62</v>
      </c>
      <c r="E203" s="126">
        <f>296.1/1000</f>
        <v>0.29610000000000003</v>
      </c>
      <c r="G203" s="38">
        <v>0</v>
      </c>
      <c r="I203" s="31"/>
      <c r="J203" s="38">
        <v>0</v>
      </c>
      <c r="K203" s="32"/>
      <c r="L203" s="22"/>
      <c r="M203" s="23"/>
      <c r="N203" s="24"/>
      <c r="O203" s="25"/>
      <c r="P203" s="18"/>
      <c r="Q203" s="26"/>
      <c r="R203" s="27">
        <f>G204+J204</f>
        <v>0</v>
      </c>
      <c r="S203" s="614">
        <f>R203+R204</f>
        <v>523.42887541770017</v>
      </c>
      <c r="T203" s="612">
        <f>E203*S203</f>
        <v>154.98729001118105</v>
      </c>
      <c r="U203" s="37"/>
      <c r="V203" s="569"/>
      <c r="W203" s="569"/>
    </row>
    <row r="204" spans="1:23" ht="12.75" customHeight="1" x14ac:dyDescent="0.2">
      <c r="A204" s="436"/>
      <c r="C204" s="611"/>
      <c r="E204" s="570"/>
      <c r="G204" s="19">
        <f>G203*$J$13/1000</f>
        <v>0</v>
      </c>
      <c r="I204" s="31"/>
      <c r="J204" s="19">
        <f>J203*$Q$13/1000</f>
        <v>0</v>
      </c>
      <c r="K204" s="32"/>
      <c r="L204" s="114" t="s">
        <v>82</v>
      </c>
      <c r="M204" s="115" t="s">
        <v>62</v>
      </c>
      <c r="N204" s="116">
        <v>1</v>
      </c>
      <c r="O204" s="116">
        <f>E203*N204</f>
        <v>0.29610000000000003</v>
      </c>
      <c r="P204" s="118">
        <v>454.16699999999997</v>
      </c>
      <c r="Q204" s="119">
        <f>N204*P204*$N$11</f>
        <v>523.42887541770017</v>
      </c>
      <c r="R204" s="570">
        <f>SUM(Q204:Q204)</f>
        <v>523.42887541770017</v>
      </c>
      <c r="S204" s="615"/>
      <c r="T204" s="613"/>
      <c r="U204" s="37"/>
      <c r="V204" s="569"/>
      <c r="W204" s="569"/>
    </row>
    <row r="205" spans="1:23" ht="12.75" customHeight="1" x14ac:dyDescent="0.2">
      <c r="A205" s="435"/>
      <c r="B205" s="51"/>
      <c r="C205" s="52"/>
      <c r="D205" s="53"/>
      <c r="E205" s="54"/>
      <c r="F205" s="55"/>
      <c r="G205" s="56"/>
      <c r="H205" s="55"/>
      <c r="I205" s="57"/>
      <c r="J205" s="56"/>
      <c r="K205" s="58"/>
      <c r="L205" s="59"/>
      <c r="M205" s="60"/>
      <c r="N205" s="61"/>
      <c r="O205" s="62"/>
      <c r="P205" s="55"/>
      <c r="Q205" s="63"/>
      <c r="R205" s="54"/>
      <c r="S205" s="54"/>
      <c r="T205" s="64"/>
      <c r="U205" s="37"/>
      <c r="V205" s="569"/>
      <c r="W205" s="569"/>
    </row>
    <row r="206" spans="1:23" ht="12.75" customHeight="1" x14ac:dyDescent="0.2">
      <c r="A206" s="438">
        <f>A203+1</f>
        <v>41</v>
      </c>
      <c r="B206" s="628" t="s">
        <v>666</v>
      </c>
      <c r="C206" s="610" t="s">
        <v>349</v>
      </c>
      <c r="D206" s="17" t="s">
        <v>67</v>
      </c>
      <c r="E206" s="569">
        <v>5.5</v>
      </c>
      <c r="F206" s="18"/>
      <c r="G206" s="19">
        <v>7.92</v>
      </c>
      <c r="H206" s="18"/>
      <c r="I206" s="20"/>
      <c r="J206" s="19">
        <v>1.28</v>
      </c>
      <c r="K206" s="21"/>
      <c r="L206" s="22"/>
      <c r="M206" s="23"/>
      <c r="N206" s="24"/>
      <c r="O206" s="25"/>
      <c r="P206" s="18"/>
      <c r="Q206" s="26"/>
      <c r="R206" s="27">
        <f>G207+J207</f>
        <v>18.760685599999999</v>
      </c>
      <c r="S206" s="614">
        <f>R206+R207</f>
        <v>84.092091417504491</v>
      </c>
      <c r="T206" s="612">
        <f>E206*S206</f>
        <v>462.50650279627473</v>
      </c>
      <c r="U206" s="37"/>
      <c r="V206" s="569"/>
      <c r="W206" s="569"/>
    </row>
    <row r="207" spans="1:23" ht="12.75" customHeight="1" x14ac:dyDescent="0.2">
      <c r="A207" s="436"/>
      <c r="B207" s="629"/>
      <c r="C207" s="611"/>
      <c r="E207" s="570"/>
      <c r="G207" s="19">
        <f>G206*$J$13/1000</f>
        <v>14.861959199999999</v>
      </c>
      <c r="I207" s="31"/>
      <c r="J207" s="19">
        <f>J206*$Q$13/1000</f>
        <v>3.8987264000000001</v>
      </c>
      <c r="K207" s="32"/>
      <c r="L207" s="578" t="s">
        <v>75</v>
      </c>
      <c r="M207" s="33" t="s">
        <v>67</v>
      </c>
      <c r="N207" s="156">
        <v>1.0149999999999999</v>
      </c>
      <c r="O207" s="34">
        <f>E206*N207</f>
        <v>5.5824999999999996</v>
      </c>
      <c r="P207" s="35">
        <v>38.222999999999999</v>
      </c>
      <c r="Q207" s="36">
        <f>N207*P207*$N$11</f>
        <v>44.712907881169507</v>
      </c>
      <c r="R207" s="614">
        <f>SUM(Q207:Q210)</f>
        <v>65.331405817504489</v>
      </c>
      <c r="S207" s="615"/>
      <c r="T207" s="613"/>
      <c r="U207" s="37"/>
      <c r="V207" s="569"/>
      <c r="W207" s="569"/>
    </row>
    <row r="208" spans="1:23" ht="12.75" hidden="1" customHeight="1" x14ac:dyDescent="0.2">
      <c r="A208" s="436"/>
      <c r="B208" s="573"/>
      <c r="C208" s="611"/>
      <c r="E208" s="570"/>
      <c r="I208" s="31"/>
      <c r="K208" s="32"/>
      <c r="L208" s="579" t="s">
        <v>76</v>
      </c>
      <c r="M208" s="120" t="s">
        <v>77</v>
      </c>
      <c r="N208" s="121">
        <v>2.29</v>
      </c>
      <c r="O208" s="121">
        <f>E206*N208</f>
        <v>12.595000000000001</v>
      </c>
      <c r="P208" s="123">
        <v>3.5</v>
      </c>
      <c r="Q208" s="124">
        <f>N208*P208*$N$11</f>
        <v>9.2373123465000031</v>
      </c>
      <c r="R208" s="615"/>
      <c r="S208" s="615"/>
      <c r="T208" s="613"/>
      <c r="U208" s="37"/>
      <c r="V208" s="569"/>
      <c r="W208" s="569"/>
    </row>
    <row r="209" spans="1:23" ht="12.75" hidden="1" customHeight="1" x14ac:dyDescent="0.2">
      <c r="A209" s="436"/>
      <c r="C209" s="611"/>
      <c r="E209" s="570"/>
      <c r="I209" s="31"/>
      <c r="K209" s="32"/>
      <c r="L209" s="108" t="s">
        <v>78</v>
      </c>
      <c r="M209" s="109" t="s">
        <v>67</v>
      </c>
      <c r="N209" s="110">
        <f>0.014+0.0429+0.002</f>
        <v>5.8900000000000001E-2</v>
      </c>
      <c r="O209" s="110">
        <f>E206*N209</f>
        <v>0.32395000000000002</v>
      </c>
      <c r="P209" s="112">
        <v>127.083</v>
      </c>
      <c r="Q209" s="113">
        <f>N209*P209*$N$11</f>
        <v>8.6267031808349728</v>
      </c>
      <c r="R209" s="615"/>
      <c r="S209" s="615"/>
      <c r="T209" s="613"/>
      <c r="U209" s="37"/>
      <c r="V209" s="569"/>
      <c r="W209" s="569"/>
    </row>
    <row r="210" spans="1:23" ht="12.75" hidden="1" customHeight="1" x14ac:dyDescent="0.2">
      <c r="A210" s="436"/>
      <c r="C210" s="574"/>
      <c r="E210" s="570"/>
      <c r="I210" s="31"/>
      <c r="K210" s="32"/>
      <c r="L210" s="108" t="s">
        <v>83</v>
      </c>
      <c r="M210" s="109" t="s">
        <v>84</v>
      </c>
      <c r="N210" s="110">
        <v>2.5</v>
      </c>
      <c r="O210" s="110">
        <f>E206*N210</f>
        <v>13.75</v>
      </c>
      <c r="P210" s="112">
        <v>0.95599999999999996</v>
      </c>
      <c r="Q210" s="113">
        <f>N210*P210*$N$11</f>
        <v>2.7544824090000004</v>
      </c>
      <c r="R210" s="570"/>
      <c r="S210" s="570"/>
      <c r="T210" s="567"/>
      <c r="U210" s="37"/>
      <c r="V210" s="569"/>
      <c r="W210" s="569"/>
    </row>
    <row r="211" spans="1:23" ht="12" customHeight="1" x14ac:dyDescent="0.2">
      <c r="A211" s="435"/>
      <c r="B211" s="51"/>
      <c r="C211" s="52"/>
      <c r="D211" s="53"/>
      <c r="E211" s="54"/>
      <c r="F211" s="55"/>
      <c r="G211" s="56"/>
      <c r="H211" s="55"/>
      <c r="I211" s="57"/>
      <c r="J211" s="56"/>
      <c r="K211" s="58"/>
      <c r="Q211" s="87"/>
      <c r="R211" s="570"/>
      <c r="S211" s="570"/>
      <c r="T211" s="44"/>
      <c r="U211" s="37"/>
      <c r="V211" s="569"/>
      <c r="W211" s="569"/>
    </row>
    <row r="212" spans="1:23" ht="12.75" customHeight="1" x14ac:dyDescent="0.2">
      <c r="A212" s="438">
        <f>A206+1</f>
        <v>42</v>
      </c>
      <c r="B212" s="573" t="s">
        <v>79</v>
      </c>
      <c r="C212" s="610" t="s">
        <v>80</v>
      </c>
      <c r="D212" s="29" t="s">
        <v>62</v>
      </c>
      <c r="E212" s="126">
        <f>652.9/1000</f>
        <v>0.65289999999999992</v>
      </c>
      <c r="G212" s="38">
        <v>0</v>
      </c>
      <c r="I212" s="31"/>
      <c r="J212" s="38">
        <v>0</v>
      </c>
      <c r="K212" s="32"/>
      <c r="L212" s="22"/>
      <c r="M212" s="23"/>
      <c r="N212" s="24"/>
      <c r="O212" s="25"/>
      <c r="P212" s="18"/>
      <c r="Q212" s="26"/>
      <c r="R212" s="27">
        <f>G213+J213</f>
        <v>0</v>
      </c>
      <c r="S212" s="614">
        <f>R212+R213</f>
        <v>528.23020333230022</v>
      </c>
      <c r="T212" s="612">
        <f>E212*S212</f>
        <v>344.88149975565875</v>
      </c>
      <c r="U212" s="37"/>
      <c r="V212" s="569"/>
      <c r="W212" s="569"/>
    </row>
    <row r="213" spans="1:23" ht="12.75" customHeight="1" x14ac:dyDescent="0.2">
      <c r="A213" s="436"/>
      <c r="C213" s="611"/>
      <c r="E213" s="570"/>
      <c r="G213" s="19">
        <f>G212*$J$13/1000</f>
        <v>0</v>
      </c>
      <c r="I213" s="31"/>
      <c r="J213" s="19">
        <f>J212*$Q$13/1000</f>
        <v>0</v>
      </c>
      <c r="K213" s="32"/>
      <c r="L213" s="114" t="s">
        <v>80</v>
      </c>
      <c r="M213" s="115" t="s">
        <v>62</v>
      </c>
      <c r="N213" s="116">
        <v>1</v>
      </c>
      <c r="O213" s="116">
        <f>E212*N213</f>
        <v>0.65289999999999992</v>
      </c>
      <c r="P213" s="118">
        <v>458.33300000000003</v>
      </c>
      <c r="Q213" s="119">
        <f>N213*P213*$N$11</f>
        <v>528.23020333230022</v>
      </c>
      <c r="R213" s="570">
        <f>SUM(Q213:Q213)</f>
        <v>528.23020333230022</v>
      </c>
      <c r="S213" s="615"/>
      <c r="T213" s="613"/>
      <c r="U213" s="37"/>
      <c r="V213" s="569"/>
      <c r="W213" s="569"/>
    </row>
    <row r="214" spans="1:23" ht="14.25" customHeight="1" x14ac:dyDescent="0.2">
      <c r="A214" s="435"/>
      <c r="B214" s="51"/>
      <c r="C214" s="52"/>
      <c r="D214" s="53"/>
      <c r="E214" s="54"/>
      <c r="F214" s="55"/>
      <c r="G214" s="56"/>
      <c r="H214" s="55"/>
      <c r="I214" s="57"/>
      <c r="J214" s="56"/>
      <c r="K214" s="58"/>
      <c r="Q214" s="87"/>
      <c r="R214" s="570"/>
      <c r="S214" s="570"/>
      <c r="T214" s="44"/>
      <c r="U214" s="37"/>
      <c r="V214" s="569"/>
      <c r="W214" s="569"/>
    </row>
    <row r="215" spans="1:23" ht="12.75" customHeight="1" x14ac:dyDescent="0.2">
      <c r="A215" s="438">
        <f>A212+1</f>
        <v>43</v>
      </c>
      <c r="B215" s="573" t="s">
        <v>81</v>
      </c>
      <c r="C215" s="610" t="s">
        <v>82</v>
      </c>
      <c r="D215" s="29" t="s">
        <v>62</v>
      </c>
      <c r="E215" s="126">
        <f>82.7/1000</f>
        <v>8.270000000000001E-2</v>
      </c>
      <c r="G215" s="38">
        <v>0</v>
      </c>
      <c r="I215" s="31"/>
      <c r="J215" s="38">
        <v>0</v>
      </c>
      <c r="K215" s="32"/>
      <c r="L215" s="22"/>
      <c r="M215" s="23"/>
      <c r="N215" s="24"/>
      <c r="O215" s="25"/>
      <c r="P215" s="18"/>
      <c r="Q215" s="26"/>
      <c r="R215" s="27">
        <f>G216+J216</f>
        <v>0</v>
      </c>
      <c r="S215" s="614">
        <f>R215+R216</f>
        <v>523.42887541770017</v>
      </c>
      <c r="T215" s="612">
        <f>E215*S215</f>
        <v>43.287567997043809</v>
      </c>
      <c r="U215" s="37"/>
      <c r="V215" s="569"/>
      <c r="W215" s="569"/>
    </row>
    <row r="216" spans="1:23" ht="12.75" customHeight="1" x14ac:dyDescent="0.2">
      <c r="A216" s="436"/>
      <c r="C216" s="611"/>
      <c r="E216" s="570"/>
      <c r="G216" s="19">
        <f>G215*$J$13/1000</f>
        <v>0</v>
      </c>
      <c r="I216" s="31"/>
      <c r="J216" s="19">
        <f>J215*$Q$13/1000</f>
        <v>0</v>
      </c>
      <c r="K216" s="32"/>
      <c r="L216" s="114" t="s">
        <v>82</v>
      </c>
      <c r="M216" s="115" t="s">
        <v>62</v>
      </c>
      <c r="N216" s="116">
        <v>1</v>
      </c>
      <c r="O216" s="116">
        <f>E215*N216</f>
        <v>8.270000000000001E-2</v>
      </c>
      <c r="P216" s="118">
        <v>454.16699999999997</v>
      </c>
      <c r="Q216" s="119">
        <f>N216*P216*$N$11</f>
        <v>523.42887541770017</v>
      </c>
      <c r="R216" s="570">
        <f>SUM(Q216:Q216)</f>
        <v>523.42887541770017</v>
      </c>
      <c r="S216" s="615"/>
      <c r="T216" s="613"/>
      <c r="U216" s="37"/>
      <c r="V216" s="569"/>
      <c r="W216" s="569"/>
    </row>
    <row r="217" spans="1:23" ht="12.75" customHeight="1" x14ac:dyDescent="0.2">
      <c r="A217" s="435"/>
      <c r="B217" s="51"/>
      <c r="C217" s="52"/>
      <c r="D217" s="53"/>
      <c r="E217" s="54"/>
      <c r="F217" s="55"/>
      <c r="G217" s="56"/>
      <c r="H217" s="55"/>
      <c r="I217" s="57"/>
      <c r="J217" s="56"/>
      <c r="K217" s="58"/>
      <c r="L217" s="59"/>
      <c r="M217" s="60"/>
      <c r="N217" s="61"/>
      <c r="O217" s="62"/>
      <c r="P217" s="55"/>
      <c r="Q217" s="63"/>
      <c r="R217" s="54"/>
      <c r="S217" s="54"/>
      <c r="T217" s="64"/>
      <c r="U217" s="37"/>
      <c r="V217" s="569"/>
      <c r="W217" s="569"/>
    </row>
    <row r="218" spans="1:23" ht="12.75" customHeight="1" x14ac:dyDescent="0.2">
      <c r="A218" s="437">
        <f>A215+1</f>
        <v>44</v>
      </c>
      <c r="B218" s="572" t="s">
        <v>93</v>
      </c>
      <c r="C218" s="610" t="s">
        <v>94</v>
      </c>
      <c r="D218" s="17" t="s">
        <v>62</v>
      </c>
      <c r="E218" s="127">
        <v>8.0999999999999996E-3</v>
      </c>
      <c r="F218" s="18"/>
      <c r="G218" s="19">
        <v>124</v>
      </c>
      <c r="H218" s="18"/>
      <c r="I218" s="20"/>
      <c r="J218" s="19">
        <v>1.4</v>
      </c>
      <c r="K218" s="21"/>
      <c r="L218" s="22"/>
      <c r="M218" s="23"/>
      <c r="N218" s="24"/>
      <c r="O218" s="25"/>
      <c r="P218" s="18"/>
      <c r="Q218" s="26"/>
      <c r="R218" s="27">
        <f>G219+J219</f>
        <v>236.951472</v>
      </c>
      <c r="S218" s="614">
        <f>R218+R219</f>
        <v>1229.2566411000003</v>
      </c>
      <c r="T218" s="612">
        <f>E218*S218</f>
        <v>9.956978792910002</v>
      </c>
      <c r="U218" s="37"/>
      <c r="V218" s="569"/>
      <c r="W218" s="569"/>
    </row>
    <row r="219" spans="1:23" ht="12.75" customHeight="1" x14ac:dyDescent="0.2">
      <c r="A219" s="436"/>
      <c r="B219" s="573" t="s">
        <v>95</v>
      </c>
      <c r="C219" s="611"/>
      <c r="E219" s="570"/>
      <c r="G219" s="19">
        <f>G218*$J$13/1000</f>
        <v>232.68724</v>
      </c>
      <c r="I219" s="31"/>
      <c r="J219" s="19">
        <f>J218*$Q$13/1000</f>
        <v>4.2642319999999998</v>
      </c>
      <c r="K219" s="32"/>
      <c r="L219" s="114" t="s">
        <v>96</v>
      </c>
      <c r="M219" s="115" t="s">
        <v>62</v>
      </c>
      <c r="N219" s="116">
        <v>1</v>
      </c>
      <c r="O219" s="116">
        <f>E218*N219</f>
        <v>8.0999999999999996E-3</v>
      </c>
      <c r="P219" s="118">
        <v>861</v>
      </c>
      <c r="Q219" s="119">
        <f>N219*P219*$N$11</f>
        <v>992.30516910000028</v>
      </c>
      <c r="R219" s="570">
        <f>SUM(Q219:Q219)</f>
        <v>992.30516910000028</v>
      </c>
      <c r="S219" s="615"/>
      <c r="T219" s="613"/>
      <c r="U219" s="37"/>
      <c r="V219" s="569">
        <f t="shared" ref="V219:V220" si="6">S219*$V$12</f>
        <v>0</v>
      </c>
      <c r="W219" s="569">
        <f t="shared" ref="W219:W220" si="7">V219*E219</f>
        <v>0</v>
      </c>
    </row>
    <row r="220" spans="1:23" ht="12" customHeight="1" x14ac:dyDescent="0.2">
      <c r="A220" s="435"/>
      <c r="B220" s="51"/>
      <c r="C220" s="52"/>
      <c r="D220" s="53"/>
      <c r="E220" s="54"/>
      <c r="F220" s="55"/>
      <c r="G220" s="56"/>
      <c r="H220" s="55"/>
      <c r="I220" s="57"/>
      <c r="J220" s="56"/>
      <c r="K220" s="58"/>
      <c r="L220" s="59"/>
      <c r="M220" s="60"/>
      <c r="N220" s="61"/>
      <c r="O220" s="62"/>
      <c r="P220" s="55"/>
      <c r="Q220" s="63"/>
      <c r="R220" s="54"/>
      <c r="S220" s="54"/>
      <c r="T220" s="64"/>
      <c r="U220" s="37"/>
      <c r="V220" s="569">
        <f t="shared" si="6"/>
        <v>0</v>
      </c>
      <c r="W220" s="569">
        <f t="shared" si="7"/>
        <v>0</v>
      </c>
    </row>
    <row r="221" spans="1:23" ht="12.75" customHeight="1" thickBot="1" x14ac:dyDescent="0.25">
      <c r="A221" s="545"/>
      <c r="B221" s="94"/>
      <c r="C221" s="95" t="s">
        <v>27</v>
      </c>
      <c r="D221" s="96"/>
      <c r="E221" s="97"/>
      <c r="F221" s="98"/>
      <c r="G221" s="99"/>
      <c r="H221" s="98"/>
      <c r="I221" s="100"/>
      <c r="J221" s="99"/>
      <c r="K221" s="101"/>
      <c r="L221" s="102"/>
      <c r="M221" s="103"/>
      <c r="N221" s="104"/>
      <c r="O221" s="105"/>
      <c r="P221" s="98"/>
      <c r="Q221" s="99"/>
      <c r="R221" s="105"/>
      <c r="S221" s="105"/>
      <c r="T221" s="106">
        <f>SUM(T158:T220)</f>
        <v>24035.306329967112</v>
      </c>
      <c r="U221" s="37"/>
      <c r="V221" s="105"/>
      <c r="W221" s="488">
        <v>31313.200000000001</v>
      </c>
    </row>
    <row r="222" spans="1:23" ht="8.25" customHeight="1" thickTop="1" x14ac:dyDescent="0.2">
      <c r="A222" s="617" t="s">
        <v>818</v>
      </c>
      <c r="B222" s="618"/>
      <c r="C222" s="619"/>
      <c r="D222" s="618"/>
      <c r="E222" s="619"/>
      <c r="F222" s="618"/>
      <c r="G222" s="618"/>
      <c r="H222" s="618"/>
      <c r="I222" s="620"/>
      <c r="J222" s="618"/>
      <c r="K222" s="621"/>
      <c r="L222" s="618"/>
      <c r="M222" s="618"/>
      <c r="N222" s="618"/>
      <c r="O222" s="618"/>
      <c r="P222" s="618"/>
      <c r="Q222" s="618"/>
      <c r="R222" s="618"/>
      <c r="S222" s="618"/>
      <c r="T222" s="622"/>
      <c r="U222" s="37"/>
      <c r="V222" s="37"/>
      <c r="W222" s="550"/>
    </row>
    <row r="223" spans="1:23" ht="12.75" hidden="1" customHeight="1" x14ac:dyDescent="0.2">
      <c r="A223" s="623"/>
      <c r="B223" s="624"/>
      <c r="C223" s="623"/>
      <c r="D223" s="624"/>
      <c r="E223" s="623"/>
      <c r="F223" s="624"/>
      <c r="G223" s="624"/>
      <c r="H223" s="624"/>
      <c r="I223" s="625"/>
      <c r="J223" s="624"/>
      <c r="K223" s="626"/>
      <c r="L223" s="624"/>
      <c r="M223" s="624"/>
      <c r="N223" s="624"/>
      <c r="O223" s="624"/>
      <c r="P223" s="624"/>
      <c r="Q223" s="624"/>
      <c r="R223" s="624"/>
      <c r="S223" s="624"/>
      <c r="T223" s="627"/>
      <c r="U223" s="37"/>
      <c r="V223" s="37"/>
      <c r="W223" s="550"/>
    </row>
    <row r="224" spans="1:23" ht="12.75" customHeight="1" x14ac:dyDescent="0.2">
      <c r="A224" s="623"/>
      <c r="B224" s="624"/>
      <c r="C224" s="623"/>
      <c r="D224" s="624"/>
      <c r="E224" s="623"/>
      <c r="F224" s="624"/>
      <c r="G224" s="624"/>
      <c r="H224" s="624"/>
      <c r="I224" s="625"/>
      <c r="J224" s="624"/>
      <c r="K224" s="626"/>
      <c r="L224" s="624"/>
      <c r="M224" s="624"/>
      <c r="N224" s="624"/>
      <c r="O224" s="624"/>
      <c r="P224" s="624"/>
      <c r="Q224" s="624"/>
      <c r="R224" s="624"/>
      <c r="S224" s="624"/>
      <c r="T224" s="627"/>
      <c r="U224" s="37"/>
      <c r="V224" s="37"/>
      <c r="W224" s="550"/>
    </row>
    <row r="225" spans="1:23" ht="12.75" customHeight="1" x14ac:dyDescent="0.2">
      <c r="A225" s="437">
        <f>A218+1</f>
        <v>45</v>
      </c>
      <c r="B225" s="572" t="s">
        <v>104</v>
      </c>
      <c r="C225" s="610" t="s">
        <v>350</v>
      </c>
      <c r="D225" s="17" t="s">
        <v>67</v>
      </c>
      <c r="E225" s="569">
        <v>126.72</v>
      </c>
      <c r="F225" s="18"/>
      <c r="G225" s="19">
        <v>1.87</v>
      </c>
      <c r="H225" s="18"/>
      <c r="I225" s="20"/>
      <c r="J225" s="19">
        <v>0.92</v>
      </c>
      <c r="K225" s="21"/>
      <c r="L225" s="22"/>
      <c r="M225" s="23"/>
      <c r="N225" s="24"/>
      <c r="O225" s="25"/>
      <c r="P225" s="18"/>
      <c r="Q225" s="26"/>
      <c r="R225" s="27">
        <f>G226+J226</f>
        <v>6.3112833000000013</v>
      </c>
      <c r="S225" s="614">
        <f>R225+R226</f>
        <v>19.605406558500007</v>
      </c>
      <c r="T225" s="612">
        <f>E225*S225</f>
        <v>2484.3971190931211</v>
      </c>
      <c r="U225" s="37"/>
      <c r="V225" s="569"/>
      <c r="W225" s="569"/>
    </row>
    <row r="226" spans="1:23" ht="12.75" customHeight="1" x14ac:dyDescent="0.2">
      <c r="A226" s="436"/>
      <c r="B226" s="573" t="s">
        <v>105</v>
      </c>
      <c r="C226" s="616"/>
      <c r="E226" s="570"/>
      <c r="G226" s="19">
        <f>G225*$J$13/1000</f>
        <v>3.5090737000000005</v>
      </c>
      <c r="I226" s="31"/>
      <c r="J226" s="19">
        <f>J225*$Q$13/1000</f>
        <v>2.8022096000000003</v>
      </c>
      <c r="K226" s="32"/>
      <c r="L226" s="578" t="s">
        <v>106</v>
      </c>
      <c r="M226" s="33" t="s">
        <v>30</v>
      </c>
      <c r="N226" s="34">
        <v>62.5</v>
      </c>
      <c r="O226" s="34">
        <f>E225*N226</f>
        <v>7920</v>
      </c>
      <c r="P226" s="35">
        <v>0.13</v>
      </c>
      <c r="Q226" s="36">
        <f>N226*P226*$N$11</f>
        <v>9.3640876875000032</v>
      </c>
      <c r="R226" s="614">
        <f>SUM(Q226:Q227)</f>
        <v>13.294123258500004</v>
      </c>
      <c r="S226" s="632"/>
      <c r="T226" s="633"/>
      <c r="U226" s="37"/>
      <c r="V226" s="569"/>
      <c r="W226" s="569"/>
    </row>
    <row r="227" spans="1:23" ht="0.75" customHeight="1" x14ac:dyDescent="0.2">
      <c r="A227" s="436"/>
      <c r="C227" s="616"/>
      <c r="E227" s="570"/>
      <c r="I227" s="31"/>
      <c r="K227" s="32"/>
      <c r="L227" s="108" t="s">
        <v>107</v>
      </c>
      <c r="M227" s="109" t="s">
        <v>67</v>
      </c>
      <c r="N227" s="110">
        <v>0.11</v>
      </c>
      <c r="O227" s="110">
        <f>E225*N227</f>
        <v>13.9392</v>
      </c>
      <c r="P227" s="112">
        <v>31</v>
      </c>
      <c r="Q227" s="113">
        <f>N227*P227*$N$11</f>
        <v>3.9300355710000012</v>
      </c>
      <c r="R227" s="615"/>
      <c r="S227" s="632"/>
      <c r="T227" s="633"/>
      <c r="U227" s="37"/>
      <c r="V227" s="569"/>
      <c r="W227" s="569"/>
    </row>
    <row r="228" spans="1:23" ht="18" customHeight="1" x14ac:dyDescent="0.2">
      <c r="A228" s="435"/>
      <c r="B228" s="51"/>
      <c r="C228" s="52"/>
      <c r="D228" s="53"/>
      <c r="E228" s="54"/>
      <c r="F228" s="55"/>
      <c r="G228" s="56"/>
      <c r="H228" s="55"/>
      <c r="I228" s="57"/>
      <c r="J228" s="56"/>
      <c r="K228" s="58"/>
      <c r="Q228" s="87"/>
      <c r="R228" s="570"/>
      <c r="S228" s="570"/>
      <c r="T228" s="44"/>
      <c r="U228" s="37"/>
      <c r="V228" s="569"/>
      <c r="W228" s="569"/>
    </row>
    <row r="229" spans="1:23" ht="12.75" customHeight="1" x14ac:dyDescent="0.2">
      <c r="A229" s="438">
        <f>A225+1</f>
        <v>46</v>
      </c>
      <c r="B229" s="573" t="s">
        <v>108</v>
      </c>
      <c r="C229" s="610" t="s">
        <v>109</v>
      </c>
      <c r="D229" s="29" t="s">
        <v>62</v>
      </c>
      <c r="E229" s="570">
        <f>E232+E235</f>
        <v>3.4577</v>
      </c>
      <c r="G229" s="38">
        <v>27.8</v>
      </c>
      <c r="I229" s="31"/>
      <c r="J229" s="38">
        <v>1.38</v>
      </c>
      <c r="K229" s="32"/>
      <c r="L229" s="22"/>
      <c r="M229" s="23"/>
      <c r="N229" s="24"/>
      <c r="O229" s="25"/>
      <c r="P229" s="18"/>
      <c r="Q229" s="26"/>
      <c r="R229" s="27">
        <f>G230+J230</f>
        <v>56.370292399999997</v>
      </c>
      <c r="S229" s="614">
        <f>R229+R230</f>
        <v>56.370292399999997</v>
      </c>
      <c r="T229" s="612">
        <f>E229*S229</f>
        <v>194.91156003147998</v>
      </c>
      <c r="U229" s="37"/>
      <c r="V229" s="569"/>
      <c r="W229" s="569"/>
    </row>
    <row r="230" spans="1:23" ht="12.75" customHeight="1" x14ac:dyDescent="0.2">
      <c r="A230" s="436"/>
      <c r="B230" s="573" t="s">
        <v>110</v>
      </c>
      <c r="C230" s="611"/>
      <c r="E230" s="570"/>
      <c r="G230" s="19">
        <f>G229*$J$13/1000</f>
        <v>52.166978</v>
      </c>
      <c r="I230" s="31"/>
      <c r="J230" s="19">
        <f>J229*$Q$13/1000</f>
        <v>4.2033144</v>
      </c>
      <c r="K230" s="32"/>
      <c r="L230" s="114"/>
      <c r="M230" s="115"/>
      <c r="N230" s="116"/>
      <c r="O230" s="116"/>
      <c r="P230" s="118"/>
      <c r="Q230" s="119"/>
      <c r="R230" s="570">
        <f>SUM(Q230:Q230)</f>
        <v>0</v>
      </c>
      <c r="S230" s="615"/>
      <c r="T230" s="613"/>
      <c r="U230" s="37"/>
      <c r="V230" s="569"/>
      <c r="W230" s="569"/>
    </row>
    <row r="231" spans="1:23" ht="9.75" customHeight="1" x14ac:dyDescent="0.2">
      <c r="A231" s="435"/>
      <c r="B231" s="51"/>
      <c r="C231" s="52"/>
      <c r="D231" s="53"/>
      <c r="E231" s="54"/>
      <c r="F231" s="55"/>
      <c r="G231" s="56"/>
      <c r="H231" s="55"/>
      <c r="I231" s="57"/>
      <c r="J231" s="56"/>
      <c r="K231" s="58"/>
      <c r="Q231" s="87"/>
      <c r="R231" s="570"/>
      <c r="S231" s="570"/>
      <c r="T231" s="44"/>
      <c r="U231" s="37"/>
      <c r="V231" s="569"/>
      <c r="W231" s="569"/>
    </row>
    <row r="232" spans="1:23" ht="12.75" customHeight="1" x14ac:dyDescent="0.2">
      <c r="A232" s="438">
        <f>A229+1</f>
        <v>47</v>
      </c>
      <c r="B232" s="573" t="s">
        <v>79</v>
      </c>
      <c r="C232" s="610" t="s">
        <v>80</v>
      </c>
      <c r="D232" s="29" t="s">
        <v>62</v>
      </c>
      <c r="E232" s="126">
        <f>2020/1000</f>
        <v>2.02</v>
      </c>
      <c r="G232" s="38">
        <v>0</v>
      </c>
      <c r="I232" s="31"/>
      <c r="J232" s="38">
        <v>0</v>
      </c>
      <c r="K232" s="32"/>
      <c r="L232" s="22"/>
      <c r="M232" s="23"/>
      <c r="N232" s="24"/>
      <c r="O232" s="25"/>
      <c r="P232" s="18"/>
      <c r="Q232" s="26"/>
      <c r="R232" s="27">
        <f>G233+J233</f>
        <v>0</v>
      </c>
      <c r="S232" s="614">
        <f>R232+R233</f>
        <v>528.23020333230022</v>
      </c>
      <c r="T232" s="612">
        <f>E232*S232</f>
        <v>1067.0250107312465</v>
      </c>
      <c r="U232" s="37"/>
      <c r="V232" s="569"/>
      <c r="W232" s="569"/>
    </row>
    <row r="233" spans="1:23" ht="12.75" customHeight="1" x14ac:dyDescent="0.2">
      <c r="A233" s="436"/>
      <c r="C233" s="611"/>
      <c r="E233" s="570"/>
      <c r="G233" s="19">
        <f>G232*$J$13/1000</f>
        <v>0</v>
      </c>
      <c r="I233" s="31"/>
      <c r="J233" s="19">
        <f>J232*$Q$13/1000</f>
        <v>0</v>
      </c>
      <c r="K233" s="32"/>
      <c r="L233" s="114" t="s">
        <v>80</v>
      </c>
      <c r="M233" s="115" t="s">
        <v>62</v>
      </c>
      <c r="N233" s="116">
        <v>1</v>
      </c>
      <c r="O233" s="116">
        <f>E232*N233</f>
        <v>2.02</v>
      </c>
      <c r="P233" s="118">
        <v>458.33300000000003</v>
      </c>
      <c r="Q233" s="119">
        <f>N233*P233*$N$11</f>
        <v>528.23020333230022</v>
      </c>
      <c r="R233" s="570">
        <f>SUM(Q233:Q233)</f>
        <v>528.23020333230022</v>
      </c>
      <c r="S233" s="615"/>
      <c r="T233" s="613"/>
      <c r="U233" s="37"/>
      <c r="V233" s="569"/>
      <c r="W233" s="569"/>
    </row>
    <row r="234" spans="1:23" ht="12.75" customHeight="1" x14ac:dyDescent="0.2">
      <c r="A234" s="435"/>
      <c r="B234" s="51"/>
      <c r="C234" s="52"/>
      <c r="D234" s="53"/>
      <c r="E234" s="54"/>
      <c r="F234" s="55"/>
      <c r="G234" s="56"/>
      <c r="H234" s="55"/>
      <c r="I234" s="57"/>
      <c r="J234" s="56"/>
      <c r="K234" s="58"/>
      <c r="Q234" s="87"/>
      <c r="R234" s="570"/>
      <c r="S234" s="570"/>
      <c r="T234" s="44"/>
      <c r="U234" s="37"/>
      <c r="V234" s="569"/>
      <c r="W234" s="569"/>
    </row>
    <row r="235" spans="1:23" ht="12.75" customHeight="1" x14ac:dyDescent="0.2">
      <c r="A235" s="438">
        <f>A232+1</f>
        <v>48</v>
      </c>
      <c r="B235" s="573" t="s">
        <v>81</v>
      </c>
      <c r="C235" s="610" t="s">
        <v>82</v>
      </c>
      <c r="D235" s="29" t="s">
        <v>62</v>
      </c>
      <c r="E235" s="126">
        <f>1437.7/1000</f>
        <v>1.4377</v>
      </c>
      <c r="G235" s="38">
        <v>0</v>
      </c>
      <c r="I235" s="31"/>
      <c r="J235" s="38">
        <v>0</v>
      </c>
      <c r="K235" s="32"/>
      <c r="L235" s="22"/>
      <c r="M235" s="23"/>
      <c r="N235" s="24"/>
      <c r="O235" s="25"/>
      <c r="P235" s="18"/>
      <c r="Q235" s="26"/>
      <c r="R235" s="27">
        <f>G236+J236</f>
        <v>0</v>
      </c>
      <c r="S235" s="614">
        <f>R235+R236</f>
        <v>523.42887541770017</v>
      </c>
      <c r="T235" s="612">
        <f>E235*S235</f>
        <v>752.53369418802754</v>
      </c>
      <c r="U235" s="37"/>
      <c r="V235" s="569"/>
      <c r="W235" s="569"/>
    </row>
    <row r="236" spans="1:23" ht="12.75" customHeight="1" x14ac:dyDescent="0.2">
      <c r="A236" s="436"/>
      <c r="C236" s="611"/>
      <c r="E236" s="570"/>
      <c r="G236" s="19">
        <f>G235*$J$13/1000</f>
        <v>0</v>
      </c>
      <c r="I236" s="31"/>
      <c r="J236" s="19">
        <f>J235*$Q$13/1000</f>
        <v>0</v>
      </c>
      <c r="K236" s="32"/>
      <c r="L236" s="114" t="s">
        <v>82</v>
      </c>
      <c r="M236" s="115" t="s">
        <v>62</v>
      </c>
      <c r="N236" s="116">
        <v>1</v>
      </c>
      <c r="O236" s="116">
        <f>E235*N236</f>
        <v>1.4377</v>
      </c>
      <c r="P236" s="118">
        <v>454.16699999999997</v>
      </c>
      <c r="Q236" s="119">
        <f>N236*P236*$N$11</f>
        <v>523.42887541770017</v>
      </c>
      <c r="R236" s="570">
        <f>SUM(Q236:Q236)</f>
        <v>523.42887541770017</v>
      </c>
      <c r="S236" s="615"/>
      <c r="T236" s="613"/>
      <c r="U236" s="37"/>
      <c r="V236" s="569"/>
      <c r="W236" s="569"/>
    </row>
    <row r="237" spans="1:23" ht="12.75" customHeight="1" x14ac:dyDescent="0.2">
      <c r="A237" s="435"/>
      <c r="B237" s="51"/>
      <c r="C237" s="52"/>
      <c r="D237" s="53"/>
      <c r="E237" s="54"/>
      <c r="F237" s="55"/>
      <c r="G237" s="56"/>
      <c r="H237" s="55"/>
      <c r="I237" s="57"/>
      <c r="J237" s="56"/>
      <c r="K237" s="58"/>
      <c r="L237" s="59"/>
      <c r="M237" s="60"/>
      <c r="N237" s="61"/>
      <c r="O237" s="62"/>
      <c r="P237" s="55"/>
      <c r="Q237" s="63"/>
      <c r="R237" s="54"/>
      <c r="S237" s="54"/>
      <c r="T237" s="64"/>
      <c r="U237" s="37"/>
      <c r="V237" s="569"/>
      <c r="W237" s="569"/>
    </row>
    <row r="238" spans="1:23" ht="17.25" customHeight="1" x14ac:dyDescent="0.2">
      <c r="A238" s="438">
        <f>A235+1</f>
        <v>49</v>
      </c>
      <c r="B238" s="573" t="s">
        <v>81</v>
      </c>
      <c r="C238" s="610" t="s">
        <v>351</v>
      </c>
      <c r="D238" s="29" t="s">
        <v>67</v>
      </c>
      <c r="E238" s="126">
        <v>1.7</v>
      </c>
      <c r="G238" s="38">
        <v>0</v>
      </c>
      <c r="I238" s="31"/>
      <c r="J238" s="38">
        <v>0</v>
      </c>
      <c r="K238" s="32"/>
      <c r="L238" s="22"/>
      <c r="M238" s="23"/>
      <c r="N238" s="24"/>
      <c r="O238" s="25"/>
      <c r="P238" s="18"/>
      <c r="Q238" s="26"/>
      <c r="R238" s="27">
        <f>G239+J239</f>
        <v>0</v>
      </c>
      <c r="S238" s="614">
        <f>R238+R239</f>
        <v>46.100124000000015</v>
      </c>
      <c r="T238" s="612">
        <f>E238*S238</f>
        <v>78.370210800000024</v>
      </c>
      <c r="U238" s="37"/>
      <c r="V238" s="569"/>
      <c r="W238" s="569"/>
    </row>
    <row r="239" spans="1:23" ht="12.75" customHeight="1" x14ac:dyDescent="0.2">
      <c r="A239" s="436"/>
      <c r="C239" s="611"/>
      <c r="E239" s="570"/>
      <c r="G239" s="19">
        <f>G238*$J$13/1000</f>
        <v>0</v>
      </c>
      <c r="I239" s="31"/>
      <c r="J239" s="19">
        <f>J238*$Q$13/1000</f>
        <v>0</v>
      </c>
      <c r="K239" s="32"/>
      <c r="L239" s="114" t="s">
        <v>351</v>
      </c>
      <c r="M239" s="115" t="s">
        <v>67</v>
      </c>
      <c r="N239" s="116">
        <v>1</v>
      </c>
      <c r="O239" s="116">
        <f>E238*N239</f>
        <v>1.7</v>
      </c>
      <c r="P239" s="118">
        <v>40</v>
      </c>
      <c r="Q239" s="119">
        <f>N239*P239*$N$11</f>
        <v>46.100124000000015</v>
      </c>
      <c r="R239" s="570">
        <f>SUM(Q239:Q239)</f>
        <v>46.100124000000015</v>
      </c>
      <c r="S239" s="615"/>
      <c r="T239" s="613"/>
      <c r="U239" s="37"/>
      <c r="V239" s="569"/>
      <c r="W239" s="569"/>
    </row>
    <row r="240" spans="1:23" ht="12.75" customHeight="1" x14ac:dyDescent="0.2">
      <c r="A240" s="435"/>
      <c r="B240" s="51"/>
      <c r="C240" s="52"/>
      <c r="D240" s="53"/>
      <c r="E240" s="54"/>
      <c r="F240" s="55"/>
      <c r="G240" s="56"/>
      <c r="H240" s="55"/>
      <c r="I240" s="57"/>
      <c r="J240" s="56"/>
      <c r="K240" s="58"/>
      <c r="L240" s="59"/>
      <c r="M240" s="60"/>
      <c r="N240" s="61"/>
      <c r="O240" s="62"/>
      <c r="P240" s="55"/>
      <c r="Q240" s="63"/>
      <c r="R240" s="54"/>
      <c r="S240" s="54"/>
      <c r="T240" s="64"/>
      <c r="U240" s="37"/>
      <c r="V240" s="569"/>
      <c r="W240" s="569"/>
    </row>
    <row r="241" spans="1:23" ht="12.75" customHeight="1" x14ac:dyDescent="0.2">
      <c r="A241" s="438">
        <f>A238+1</f>
        <v>50</v>
      </c>
      <c r="B241" s="628" t="s">
        <v>112</v>
      </c>
      <c r="C241" s="610" t="s">
        <v>827</v>
      </c>
      <c r="D241" s="29" t="s">
        <v>67</v>
      </c>
      <c r="E241" s="570">
        <f>2.8+0.1+0.2+0.2</f>
        <v>3.3000000000000003</v>
      </c>
      <c r="G241" s="38">
        <v>7.85</v>
      </c>
      <c r="I241" s="31"/>
      <c r="J241" s="38">
        <v>1.1200000000000001</v>
      </c>
      <c r="K241" s="32"/>
      <c r="L241" s="22"/>
      <c r="M241" s="23"/>
      <c r="N241" s="24"/>
      <c r="O241" s="25"/>
      <c r="P241" s="18"/>
      <c r="Q241" s="26"/>
      <c r="R241" s="27">
        <f>G242+J242</f>
        <v>18.1419891</v>
      </c>
      <c r="S241" s="614">
        <f>R241+R242</f>
        <v>69.829249206764956</v>
      </c>
      <c r="T241" s="612">
        <f>E241*S241</f>
        <v>230.43652238232437</v>
      </c>
      <c r="U241" s="37"/>
      <c r="V241" s="569"/>
      <c r="W241" s="569"/>
    </row>
    <row r="242" spans="1:23" ht="12.75" customHeight="1" x14ac:dyDescent="0.2">
      <c r="A242" s="436"/>
      <c r="B242" s="629"/>
      <c r="C242" s="611"/>
      <c r="E242" s="570"/>
      <c r="G242" s="19">
        <f>G241*$J$13/1000</f>
        <v>14.730603499999999</v>
      </c>
      <c r="I242" s="31"/>
      <c r="J242" s="19">
        <f>J241*$Q$13/1000</f>
        <v>3.4113856000000005</v>
      </c>
      <c r="K242" s="32"/>
      <c r="L242" s="578" t="s">
        <v>83</v>
      </c>
      <c r="M242" s="33" t="s">
        <v>84</v>
      </c>
      <c r="N242" s="34">
        <v>2.2999999999999998</v>
      </c>
      <c r="O242" s="34">
        <f>E241*N242</f>
        <v>7.59</v>
      </c>
      <c r="P242" s="35">
        <v>0.95599999999999996</v>
      </c>
      <c r="Q242" s="36">
        <f>N242*P242*$N$11</f>
        <v>2.5341238162800006</v>
      </c>
      <c r="R242" s="614">
        <f>SUM(Q242:Q245)</f>
        <v>51.687260106764953</v>
      </c>
      <c r="S242" s="615"/>
      <c r="T242" s="613"/>
      <c r="U242" s="37"/>
      <c r="V242" s="569"/>
      <c r="W242" s="569"/>
    </row>
    <row r="243" spans="1:23" ht="10.5" customHeight="1" x14ac:dyDescent="0.2">
      <c r="A243" s="436"/>
      <c r="B243" s="573" t="s">
        <v>113</v>
      </c>
      <c r="C243" s="611"/>
      <c r="E243" s="570"/>
      <c r="I243" s="31"/>
      <c r="K243" s="32"/>
      <c r="L243" s="579" t="s">
        <v>342</v>
      </c>
      <c r="M243" s="120" t="s">
        <v>67</v>
      </c>
      <c r="N243" s="121">
        <v>1.0149999999999999</v>
      </c>
      <c r="O243" s="121">
        <f>E241*N243</f>
        <v>3.3494999999999999</v>
      </c>
      <c r="P243" s="123">
        <v>27.286000000000001</v>
      </c>
      <c r="Q243" s="124">
        <f>N243*P243*$N$11</f>
        <v>31.918907580399008</v>
      </c>
      <c r="R243" s="615"/>
      <c r="S243" s="615"/>
      <c r="T243" s="613"/>
      <c r="U243" s="37"/>
      <c r="V243" s="569"/>
      <c r="W243" s="569"/>
    </row>
    <row r="244" spans="1:23" ht="12.75" hidden="1" customHeight="1" x14ac:dyDescent="0.2">
      <c r="A244" s="436"/>
      <c r="C244" s="611"/>
      <c r="E244" s="570"/>
      <c r="I244" s="31"/>
      <c r="K244" s="32"/>
      <c r="L244" s="579" t="s">
        <v>89</v>
      </c>
      <c r="M244" s="120" t="s">
        <v>77</v>
      </c>
      <c r="N244" s="121">
        <v>2.9</v>
      </c>
      <c r="O244" s="121">
        <f>E241*N244</f>
        <v>9.57</v>
      </c>
      <c r="P244" s="123">
        <v>3.5</v>
      </c>
      <c r="Q244" s="124">
        <f>N244*P244*$N$11</f>
        <v>11.697906465000004</v>
      </c>
      <c r="R244" s="615"/>
      <c r="S244" s="615"/>
      <c r="T244" s="613"/>
      <c r="U244" s="37"/>
      <c r="V244" s="569"/>
      <c r="W244" s="569"/>
    </row>
    <row r="245" spans="1:23" ht="12.75" hidden="1" customHeight="1" x14ac:dyDescent="0.2">
      <c r="A245" s="436"/>
      <c r="C245" s="611"/>
      <c r="E245" s="570"/>
      <c r="I245" s="31"/>
      <c r="K245" s="32"/>
      <c r="L245" s="108" t="s">
        <v>78</v>
      </c>
      <c r="M245" s="109" t="s">
        <v>67</v>
      </c>
      <c r="N245" s="110">
        <v>3.78E-2</v>
      </c>
      <c r="O245" s="110">
        <f>E241*N245</f>
        <v>0.12474000000000002</v>
      </c>
      <c r="P245" s="112">
        <v>127.083</v>
      </c>
      <c r="Q245" s="113">
        <f>N245*P245*$N$11</f>
        <v>5.536322245085942</v>
      </c>
      <c r="R245" s="615"/>
      <c r="S245" s="615"/>
      <c r="T245" s="613"/>
      <c r="U245" s="37"/>
      <c r="V245" s="569"/>
      <c r="W245" s="569"/>
    </row>
    <row r="246" spans="1:23" ht="12.75" customHeight="1" x14ac:dyDescent="0.2">
      <c r="A246" s="435"/>
      <c r="B246" s="51"/>
      <c r="C246" s="52"/>
      <c r="D246" s="53"/>
      <c r="E246" s="54"/>
      <c r="F246" s="55"/>
      <c r="G246" s="56"/>
      <c r="H246" s="55"/>
      <c r="I246" s="57"/>
      <c r="J246" s="56"/>
      <c r="K246" s="58"/>
      <c r="Q246" s="87"/>
      <c r="R246" s="570"/>
      <c r="S246" s="570"/>
      <c r="T246" s="44"/>
      <c r="U246" s="37"/>
      <c r="V246" s="569"/>
      <c r="W246" s="569"/>
    </row>
    <row r="247" spans="1:23" ht="12.75" customHeight="1" x14ac:dyDescent="0.2">
      <c r="A247" s="438">
        <f>A241+1</f>
        <v>51</v>
      </c>
      <c r="B247" s="573" t="s">
        <v>79</v>
      </c>
      <c r="C247" s="610" t="s">
        <v>80</v>
      </c>
      <c r="D247" s="29" t="s">
        <v>62</v>
      </c>
      <c r="E247" s="126">
        <f>(238+206.4+4.3+9.3+7)/1000</f>
        <v>0.46500000000000002</v>
      </c>
      <c r="G247" s="38">
        <v>0</v>
      </c>
      <c r="I247" s="31"/>
      <c r="J247" s="38">
        <v>0</v>
      </c>
      <c r="K247" s="32"/>
      <c r="L247" s="22"/>
      <c r="M247" s="23"/>
      <c r="N247" s="24"/>
      <c r="O247" s="25"/>
      <c r="P247" s="18"/>
      <c r="Q247" s="26"/>
      <c r="R247" s="27">
        <f>G248+J248</f>
        <v>0</v>
      </c>
      <c r="S247" s="614">
        <f>R247+R248</f>
        <v>528.23020333230022</v>
      </c>
      <c r="T247" s="612">
        <f>E247*S247</f>
        <v>245.62704454951961</v>
      </c>
      <c r="U247" s="37"/>
      <c r="V247" s="569"/>
      <c r="W247" s="569"/>
    </row>
    <row r="248" spans="1:23" ht="18" customHeight="1" x14ac:dyDescent="0.2">
      <c r="A248" s="436"/>
      <c r="C248" s="611"/>
      <c r="E248" s="570"/>
      <c r="G248" s="19">
        <f>G247*$J$13/1000</f>
        <v>0</v>
      </c>
      <c r="I248" s="31"/>
      <c r="J248" s="19">
        <f>J247*$Q$13/1000</f>
        <v>0</v>
      </c>
      <c r="K248" s="32"/>
      <c r="L248" s="114" t="s">
        <v>114</v>
      </c>
      <c r="M248" s="115" t="s">
        <v>62</v>
      </c>
      <c r="N248" s="116">
        <v>1</v>
      </c>
      <c r="O248" s="116">
        <f>E247*N248</f>
        <v>0.46500000000000002</v>
      </c>
      <c r="P248" s="118">
        <v>458.33300000000003</v>
      </c>
      <c r="Q248" s="119">
        <f>N248*P248*$N$11</f>
        <v>528.23020333230022</v>
      </c>
      <c r="R248" s="570">
        <f>SUM(Q248:Q248)</f>
        <v>528.23020333230022</v>
      </c>
      <c r="S248" s="615"/>
      <c r="T248" s="613"/>
      <c r="U248" s="37"/>
      <c r="V248" s="569"/>
      <c r="W248" s="569"/>
    </row>
    <row r="249" spans="1:23" ht="12.75" customHeight="1" x14ac:dyDescent="0.2">
      <c r="A249" s="435"/>
      <c r="B249" s="51"/>
      <c r="C249" s="52"/>
      <c r="D249" s="53"/>
      <c r="E249" s="54"/>
      <c r="F249" s="55"/>
      <c r="G249" s="56"/>
      <c r="H249" s="55"/>
      <c r="I249" s="57"/>
      <c r="J249" s="56"/>
      <c r="K249" s="58"/>
      <c r="Q249" s="87"/>
      <c r="R249" s="570"/>
      <c r="S249" s="570"/>
      <c r="T249" s="44"/>
      <c r="U249" s="37"/>
      <c r="V249" s="569"/>
      <c r="W249" s="569"/>
    </row>
    <row r="250" spans="1:23" ht="12.75" customHeight="1" x14ac:dyDescent="0.2">
      <c r="A250" s="438">
        <f>A247+1</f>
        <v>52</v>
      </c>
      <c r="B250" s="573" t="s">
        <v>81</v>
      </c>
      <c r="C250" s="610" t="s">
        <v>82</v>
      </c>
      <c r="D250" s="29" t="s">
        <v>62</v>
      </c>
      <c r="E250" s="126">
        <f>(59.85+0.6+1.35+1.14)/1000</f>
        <v>6.294000000000001E-2</v>
      </c>
      <c r="G250" s="38">
        <v>0</v>
      </c>
      <c r="I250" s="31"/>
      <c r="J250" s="38">
        <v>0</v>
      </c>
      <c r="K250" s="32"/>
      <c r="L250" s="22"/>
      <c r="M250" s="23"/>
      <c r="N250" s="24"/>
      <c r="O250" s="25"/>
      <c r="P250" s="18"/>
      <c r="Q250" s="26"/>
      <c r="R250" s="27">
        <f>G251+J251</f>
        <v>0</v>
      </c>
      <c r="S250" s="614">
        <f>R250+R251</f>
        <v>523.42887541770017</v>
      </c>
      <c r="T250" s="612">
        <f>E250*S250</f>
        <v>32.944613418790055</v>
      </c>
      <c r="U250" s="37"/>
      <c r="V250" s="569"/>
      <c r="W250" s="569"/>
    </row>
    <row r="251" spans="1:23" ht="12.75" customHeight="1" x14ac:dyDescent="0.2">
      <c r="A251" s="436"/>
      <c r="C251" s="611"/>
      <c r="E251" s="570"/>
      <c r="G251" s="19">
        <f>G250*$J$13/1000</f>
        <v>0</v>
      </c>
      <c r="I251" s="31"/>
      <c r="J251" s="19">
        <f>J250*$Q$13/1000</f>
        <v>0</v>
      </c>
      <c r="K251" s="32"/>
      <c r="L251" s="114" t="s">
        <v>82</v>
      </c>
      <c r="M251" s="115" t="s">
        <v>62</v>
      </c>
      <c r="N251" s="116">
        <v>1</v>
      </c>
      <c r="O251" s="116">
        <f>E250*N251</f>
        <v>6.294000000000001E-2</v>
      </c>
      <c r="P251" s="118">
        <v>454.16699999999997</v>
      </c>
      <c r="Q251" s="119">
        <f>N251*P251*$N$11</f>
        <v>523.42887541770017</v>
      </c>
      <c r="R251" s="570">
        <f>SUM(Q251:Q251)</f>
        <v>523.42887541770017</v>
      </c>
      <c r="S251" s="615"/>
      <c r="T251" s="613"/>
      <c r="U251" s="37"/>
      <c r="V251" s="569"/>
      <c r="W251" s="569"/>
    </row>
    <row r="252" spans="1:23" ht="12.75" customHeight="1" x14ac:dyDescent="0.2">
      <c r="A252" s="435"/>
      <c r="B252" s="51"/>
      <c r="C252" s="52"/>
      <c r="D252" s="53"/>
      <c r="E252" s="54"/>
      <c r="F252" s="55"/>
      <c r="G252" s="56"/>
      <c r="H252" s="55"/>
      <c r="I252" s="57"/>
      <c r="J252" s="56"/>
      <c r="K252" s="58"/>
      <c r="Q252" s="87"/>
      <c r="R252" s="570"/>
      <c r="S252" s="570"/>
      <c r="T252" s="44"/>
      <c r="U252" s="37"/>
      <c r="V252" s="569"/>
      <c r="W252" s="569"/>
    </row>
    <row r="253" spans="1:23" ht="12.75" customHeight="1" x14ac:dyDescent="0.2">
      <c r="A253" s="437">
        <f>A250+1</f>
        <v>53</v>
      </c>
      <c r="B253" s="572" t="s">
        <v>104</v>
      </c>
      <c r="C253" s="610" t="s">
        <v>352</v>
      </c>
      <c r="D253" s="17" t="s">
        <v>67</v>
      </c>
      <c r="E253" s="569">
        <v>15.14</v>
      </c>
      <c r="F253" s="18"/>
      <c r="G253" s="19">
        <v>1.87</v>
      </c>
      <c r="H253" s="18"/>
      <c r="I253" s="20"/>
      <c r="J253" s="19">
        <v>0.92</v>
      </c>
      <c r="K253" s="21"/>
      <c r="L253" s="22"/>
      <c r="M253" s="23"/>
      <c r="N253" s="24"/>
      <c r="O253" s="25"/>
      <c r="P253" s="18"/>
      <c r="Q253" s="26"/>
      <c r="R253" s="27">
        <f>G254+J254</f>
        <v>6.3112833000000013</v>
      </c>
      <c r="S253" s="614">
        <f>R253+R254</f>
        <v>24.209656443000007</v>
      </c>
      <c r="T253" s="612">
        <f>E253*S253</f>
        <v>366.53419854702014</v>
      </c>
      <c r="U253" s="37"/>
      <c r="V253" s="569"/>
      <c r="W253" s="569"/>
    </row>
    <row r="254" spans="1:23" ht="12" customHeight="1" x14ac:dyDescent="0.2">
      <c r="A254" s="436"/>
      <c r="B254" s="573" t="s">
        <v>105</v>
      </c>
      <c r="C254" s="616"/>
      <c r="E254" s="570"/>
      <c r="G254" s="19">
        <f>G253*$J$13/1000</f>
        <v>3.5090737000000005</v>
      </c>
      <c r="I254" s="31"/>
      <c r="J254" s="19">
        <f>J253*$Q$13/1000</f>
        <v>2.8022096000000003</v>
      </c>
      <c r="K254" s="32"/>
      <c r="L254" s="578" t="s">
        <v>817</v>
      </c>
      <c r="M254" s="33" t="s">
        <v>30</v>
      </c>
      <c r="N254" s="34">
        <f>62.5*2</f>
        <v>125</v>
      </c>
      <c r="O254" s="34">
        <f>E253*N254</f>
        <v>1892.5</v>
      </c>
      <c r="P254" s="159">
        <v>0.104</v>
      </c>
      <c r="Q254" s="36">
        <f>N254*P254*$N$11</f>
        <v>14.982540300000004</v>
      </c>
      <c r="R254" s="614">
        <f>SUM(Q254:Q255)</f>
        <v>17.898373143000004</v>
      </c>
      <c r="S254" s="632"/>
      <c r="T254" s="633"/>
      <c r="U254" s="37"/>
      <c r="V254" s="569"/>
      <c r="W254" s="569"/>
    </row>
    <row r="255" spans="1:23" ht="12.75" hidden="1" customHeight="1" x14ac:dyDescent="0.2">
      <c r="A255" s="436"/>
      <c r="C255" s="616"/>
      <c r="E255" s="570"/>
      <c r="I255" s="31"/>
      <c r="K255" s="32"/>
      <c r="L255" s="108" t="s">
        <v>107</v>
      </c>
      <c r="M255" s="109" t="s">
        <v>67</v>
      </c>
      <c r="N255" s="110">
        <v>0.11</v>
      </c>
      <c r="O255" s="110">
        <f>E253*N255</f>
        <v>1.6654</v>
      </c>
      <c r="P255" s="112">
        <v>23</v>
      </c>
      <c r="Q255" s="113">
        <f>N255*P255*$N$11</f>
        <v>2.9158328430000005</v>
      </c>
      <c r="R255" s="615"/>
      <c r="S255" s="632"/>
      <c r="T255" s="633"/>
      <c r="U255" s="37"/>
      <c r="V255" s="569"/>
      <c r="W255" s="569"/>
    </row>
    <row r="256" spans="1:23" ht="12.75" customHeight="1" x14ac:dyDescent="0.2">
      <c r="A256" s="435"/>
      <c r="B256" s="51"/>
      <c r="C256" s="52"/>
      <c r="D256" s="53"/>
      <c r="E256" s="54"/>
      <c r="F256" s="55"/>
      <c r="G256" s="56"/>
      <c r="H256" s="55"/>
      <c r="I256" s="57"/>
      <c r="J256" s="56"/>
      <c r="K256" s="58"/>
      <c r="Q256" s="87"/>
      <c r="R256" s="570"/>
      <c r="S256" s="570"/>
      <c r="T256" s="44"/>
      <c r="U256" s="37"/>
      <c r="V256" s="569"/>
      <c r="W256" s="569"/>
    </row>
    <row r="257" spans="1:23" ht="12.75" customHeight="1" x14ac:dyDescent="0.2">
      <c r="A257" s="438">
        <f>A253+1</f>
        <v>54</v>
      </c>
      <c r="B257" s="573" t="s">
        <v>108</v>
      </c>
      <c r="C257" s="610" t="s">
        <v>109</v>
      </c>
      <c r="D257" s="29" t="s">
        <v>62</v>
      </c>
      <c r="E257" s="570">
        <f>E260+E263+E266</f>
        <v>0.11570000000000001</v>
      </c>
      <c r="G257" s="38">
        <v>27.8</v>
      </c>
      <c r="I257" s="31"/>
      <c r="J257" s="38">
        <v>1.38</v>
      </c>
      <c r="K257" s="32"/>
      <c r="L257" s="22"/>
      <c r="M257" s="23"/>
      <c r="N257" s="24"/>
      <c r="O257" s="25"/>
      <c r="P257" s="18"/>
      <c r="Q257" s="26"/>
      <c r="R257" s="27">
        <f>G258+J258</f>
        <v>56.370292399999997</v>
      </c>
      <c r="S257" s="614">
        <f>R257+R258</f>
        <v>56.370292399999997</v>
      </c>
      <c r="T257" s="612">
        <f>E257*S257</f>
        <v>6.5220428306800002</v>
      </c>
      <c r="U257" s="37"/>
      <c r="V257" s="569"/>
      <c r="W257" s="569"/>
    </row>
    <row r="258" spans="1:23" ht="12.75" customHeight="1" x14ac:dyDescent="0.2">
      <c r="A258" s="436"/>
      <c r="B258" s="573" t="s">
        <v>110</v>
      </c>
      <c r="C258" s="611"/>
      <c r="E258" s="570"/>
      <c r="G258" s="19">
        <f>G257*$J$13/1000</f>
        <v>52.166978</v>
      </c>
      <c r="I258" s="31"/>
      <c r="J258" s="19">
        <f>J257*$Q$13/1000</f>
        <v>4.2033144</v>
      </c>
      <c r="K258" s="32"/>
      <c r="L258" s="114"/>
      <c r="M258" s="115"/>
      <c r="N258" s="116"/>
      <c r="O258" s="116"/>
      <c r="P258" s="118"/>
      <c r="Q258" s="119"/>
      <c r="R258" s="570">
        <f>SUM(Q258:Q258)</f>
        <v>0</v>
      </c>
      <c r="S258" s="615"/>
      <c r="T258" s="613"/>
      <c r="U258" s="37"/>
      <c r="V258" s="569"/>
      <c r="W258" s="569"/>
    </row>
    <row r="259" spans="1:23" ht="12.75" customHeight="1" x14ac:dyDescent="0.2">
      <c r="A259" s="435"/>
      <c r="B259" s="51"/>
      <c r="C259" s="52"/>
      <c r="D259" s="53"/>
      <c r="E259" s="54"/>
      <c r="F259" s="55"/>
      <c r="G259" s="56"/>
      <c r="H259" s="55"/>
      <c r="I259" s="57"/>
      <c r="J259" s="56"/>
      <c r="K259" s="58"/>
      <c r="Q259" s="87"/>
      <c r="R259" s="570"/>
      <c r="S259" s="570"/>
      <c r="T259" s="44"/>
      <c r="U259" s="37"/>
      <c r="V259" s="569"/>
      <c r="W259" s="569"/>
    </row>
    <row r="260" spans="1:23" ht="12.75" customHeight="1" x14ac:dyDescent="0.2">
      <c r="A260" s="438">
        <f>A257+1</f>
        <v>55</v>
      </c>
      <c r="B260" s="573" t="s">
        <v>79</v>
      </c>
      <c r="C260" s="610" t="s">
        <v>80</v>
      </c>
      <c r="D260" s="29" t="s">
        <v>62</v>
      </c>
      <c r="E260" s="126">
        <f>(0.238+4.3+9.3+7)/1000</f>
        <v>2.0838000000000002E-2</v>
      </c>
      <c r="G260" s="38">
        <v>0</v>
      </c>
      <c r="I260" s="31"/>
      <c r="J260" s="38">
        <v>0</v>
      </c>
      <c r="K260" s="32"/>
      <c r="L260" s="22"/>
      <c r="M260" s="23"/>
      <c r="N260" s="24"/>
      <c r="O260" s="25"/>
      <c r="P260" s="18"/>
      <c r="Q260" s="26"/>
      <c r="R260" s="27">
        <f>G261+J261</f>
        <v>0</v>
      </c>
      <c r="S260" s="614">
        <f>R260+R261</f>
        <v>528.23020333230022</v>
      </c>
      <c r="T260" s="612">
        <f>E260*S260</f>
        <v>11.007260977038474</v>
      </c>
      <c r="U260" s="37"/>
      <c r="V260" s="569"/>
      <c r="W260" s="569"/>
    </row>
    <row r="261" spans="1:23" ht="15.75" customHeight="1" x14ac:dyDescent="0.2">
      <c r="A261" s="436"/>
      <c r="C261" s="611"/>
      <c r="E261" s="570"/>
      <c r="G261" s="19">
        <f>G260*$J$13/1000</f>
        <v>0</v>
      </c>
      <c r="I261" s="31"/>
      <c r="J261" s="19">
        <f>J260*$Q$13/1000</f>
        <v>0</v>
      </c>
      <c r="K261" s="32"/>
      <c r="L261" s="114" t="s">
        <v>80</v>
      </c>
      <c r="M261" s="115" t="s">
        <v>62</v>
      </c>
      <c r="N261" s="116">
        <v>1</v>
      </c>
      <c r="O261" s="116">
        <f>E260*N261</f>
        <v>2.0838000000000002E-2</v>
      </c>
      <c r="P261" s="118">
        <v>458.33300000000003</v>
      </c>
      <c r="Q261" s="119">
        <f>N261*P261*$N$11</f>
        <v>528.23020333230022</v>
      </c>
      <c r="R261" s="570">
        <f>SUM(Q261:Q261)</f>
        <v>528.23020333230022</v>
      </c>
      <c r="S261" s="615"/>
      <c r="T261" s="613"/>
      <c r="U261" s="37"/>
      <c r="V261" s="569"/>
      <c r="W261" s="569"/>
    </row>
    <row r="262" spans="1:23" ht="12.75" customHeight="1" x14ac:dyDescent="0.2">
      <c r="A262" s="435"/>
      <c r="B262" s="51"/>
      <c r="C262" s="52"/>
      <c r="D262" s="53"/>
      <c r="E262" s="54"/>
      <c r="F262" s="55"/>
      <c r="G262" s="56"/>
      <c r="H262" s="55"/>
      <c r="I262" s="57"/>
      <c r="J262" s="56"/>
      <c r="K262" s="58"/>
      <c r="Q262" s="87"/>
      <c r="R262" s="570"/>
      <c r="S262" s="570"/>
      <c r="T262" s="44"/>
      <c r="U262" s="37"/>
      <c r="V262" s="569"/>
      <c r="W262" s="569"/>
    </row>
    <row r="263" spans="1:23" ht="12.75" customHeight="1" x14ac:dyDescent="0.2">
      <c r="A263" s="438">
        <f>A260+1</f>
        <v>56</v>
      </c>
      <c r="B263" s="573" t="s">
        <v>81</v>
      </c>
      <c r="C263" s="610" t="s">
        <v>82</v>
      </c>
      <c r="D263" s="29" t="s">
        <v>62</v>
      </c>
      <c r="E263" s="126">
        <f>(0.6+1.35+1.14)/1000</f>
        <v>3.0899999999999999E-3</v>
      </c>
      <c r="G263" s="38">
        <v>0</v>
      </c>
      <c r="I263" s="31"/>
      <c r="J263" s="38">
        <v>0</v>
      </c>
      <c r="K263" s="32"/>
      <c r="L263" s="22"/>
      <c r="M263" s="23"/>
      <c r="N263" s="24"/>
      <c r="O263" s="25"/>
      <c r="P263" s="18"/>
      <c r="Q263" s="26"/>
      <c r="R263" s="27">
        <f>G264+J264</f>
        <v>0</v>
      </c>
      <c r="S263" s="614">
        <f>R263+R264</f>
        <v>523.42887541770017</v>
      </c>
      <c r="T263" s="612">
        <f>E263*S263</f>
        <v>1.6173952250406936</v>
      </c>
      <c r="U263" s="37"/>
      <c r="V263" s="569"/>
      <c r="W263" s="569"/>
    </row>
    <row r="264" spans="1:23" ht="18.75" customHeight="1" x14ac:dyDescent="0.2">
      <c r="A264" s="436"/>
      <c r="C264" s="611"/>
      <c r="E264" s="570"/>
      <c r="G264" s="19">
        <f>G263*$J$13/1000</f>
        <v>0</v>
      </c>
      <c r="I264" s="31"/>
      <c r="J264" s="19">
        <f>J263*$Q$13/1000</f>
        <v>0</v>
      </c>
      <c r="K264" s="32"/>
      <c r="L264" s="114" t="s">
        <v>82</v>
      </c>
      <c r="M264" s="115" t="s">
        <v>62</v>
      </c>
      <c r="N264" s="116">
        <v>1</v>
      </c>
      <c r="O264" s="116">
        <f>E263*N264</f>
        <v>3.0899999999999999E-3</v>
      </c>
      <c r="P264" s="118">
        <v>454.16699999999997</v>
      </c>
      <c r="Q264" s="119">
        <f>N264*P264*$N$11</f>
        <v>523.42887541770017</v>
      </c>
      <c r="R264" s="570">
        <f>SUM(Q264:Q264)</f>
        <v>523.42887541770017</v>
      </c>
      <c r="S264" s="615"/>
      <c r="T264" s="613"/>
      <c r="U264" s="37"/>
      <c r="V264" s="569"/>
      <c r="W264" s="569"/>
    </row>
    <row r="265" spans="1:23" ht="12.75" customHeight="1" x14ac:dyDescent="0.2">
      <c r="A265" s="435"/>
      <c r="B265" s="51"/>
      <c r="C265" s="52"/>
      <c r="D265" s="53"/>
      <c r="E265" s="54"/>
      <c r="F265" s="55"/>
      <c r="G265" s="56"/>
      <c r="H265" s="55"/>
      <c r="I265" s="57"/>
      <c r="J265" s="56"/>
      <c r="K265" s="58"/>
      <c r="L265" s="59"/>
      <c r="M265" s="60"/>
      <c r="N265" s="61"/>
      <c r="O265" s="62"/>
      <c r="P265" s="55"/>
      <c r="Q265" s="63"/>
      <c r="R265" s="54"/>
      <c r="S265" s="54"/>
      <c r="T265" s="64"/>
      <c r="U265" s="37"/>
      <c r="V265" s="569"/>
      <c r="W265" s="569"/>
    </row>
    <row r="266" spans="1:23" ht="12.75" customHeight="1" x14ac:dyDescent="0.2">
      <c r="A266" s="438">
        <f>A263+1</f>
        <v>57</v>
      </c>
      <c r="B266" s="573" t="s">
        <v>81</v>
      </c>
      <c r="C266" s="610" t="s">
        <v>815</v>
      </c>
      <c r="D266" s="29" t="s">
        <v>62</v>
      </c>
      <c r="E266" s="126">
        <f>(91.772)/1000</f>
        <v>9.1772000000000006E-2</v>
      </c>
      <c r="G266" s="38">
        <v>0</v>
      </c>
      <c r="I266" s="31"/>
      <c r="J266" s="38">
        <v>0</v>
      </c>
      <c r="K266" s="32"/>
      <c r="L266" s="22"/>
      <c r="M266" s="23"/>
      <c r="N266" s="24"/>
      <c r="O266" s="25"/>
      <c r="P266" s="18"/>
      <c r="Q266" s="26"/>
      <c r="R266" s="27">
        <f>G267+J267</f>
        <v>0</v>
      </c>
      <c r="S266" s="614">
        <f>R266+R267</f>
        <v>523.42887541770017</v>
      </c>
      <c r="T266" s="612">
        <f>E266*S266</f>
        <v>48.036114754833186</v>
      </c>
      <c r="U266" s="37"/>
      <c r="V266" s="569"/>
      <c r="W266" s="569"/>
    </row>
    <row r="267" spans="1:23" ht="12.75" customHeight="1" x14ac:dyDescent="0.2">
      <c r="A267" s="436"/>
      <c r="C267" s="611"/>
      <c r="E267" s="570"/>
      <c r="G267" s="19">
        <f>G266*$J$13/1000</f>
        <v>0</v>
      </c>
      <c r="I267" s="31"/>
      <c r="J267" s="19">
        <f>J266*$Q$13/1000</f>
        <v>0</v>
      </c>
      <c r="K267" s="32"/>
      <c r="L267" s="114" t="s">
        <v>814</v>
      </c>
      <c r="M267" s="115" t="s">
        <v>62</v>
      </c>
      <c r="N267" s="116">
        <v>1</v>
      </c>
      <c r="O267" s="116">
        <f>E266*N267</f>
        <v>9.1772000000000006E-2</v>
      </c>
      <c r="P267" s="118">
        <v>454.16699999999997</v>
      </c>
      <c r="Q267" s="119">
        <f>N267*P267*$N$11</f>
        <v>523.42887541770017</v>
      </c>
      <c r="R267" s="570">
        <f>SUM(Q267:Q267)</f>
        <v>523.42887541770017</v>
      </c>
      <c r="S267" s="615"/>
      <c r="T267" s="613"/>
      <c r="U267" s="37"/>
      <c r="V267" s="569"/>
      <c r="W267" s="569"/>
    </row>
    <row r="268" spans="1:23" ht="12.75" customHeight="1" x14ac:dyDescent="0.2">
      <c r="A268" s="435"/>
      <c r="B268" s="51"/>
      <c r="C268" s="52"/>
      <c r="D268" s="53"/>
      <c r="E268" s="54"/>
      <c r="F268" s="55"/>
      <c r="G268" s="56"/>
      <c r="H268" s="55"/>
      <c r="I268" s="57"/>
      <c r="J268" s="56"/>
      <c r="K268" s="58"/>
      <c r="L268" s="59"/>
      <c r="M268" s="60"/>
      <c r="N268" s="61"/>
      <c r="O268" s="62"/>
      <c r="P268" s="55"/>
      <c r="Q268" s="63"/>
      <c r="R268" s="54"/>
      <c r="S268" s="54"/>
      <c r="T268" s="64"/>
      <c r="U268" s="37"/>
      <c r="V268" s="569"/>
      <c r="W268" s="569"/>
    </row>
    <row r="269" spans="1:23" ht="13.5" customHeight="1" x14ac:dyDescent="0.2">
      <c r="A269" s="438">
        <f>A266+1</f>
        <v>58</v>
      </c>
      <c r="B269" s="573" t="s">
        <v>81</v>
      </c>
      <c r="C269" s="610" t="s">
        <v>351</v>
      </c>
      <c r="D269" s="29" t="s">
        <v>67</v>
      </c>
      <c r="E269" s="126">
        <v>0.3</v>
      </c>
      <c r="G269" s="38">
        <v>0</v>
      </c>
      <c r="I269" s="31"/>
      <c r="J269" s="38">
        <v>0</v>
      </c>
      <c r="K269" s="32"/>
      <c r="L269" s="22"/>
      <c r="M269" s="23"/>
      <c r="N269" s="24"/>
      <c r="O269" s="25"/>
      <c r="P269" s="18"/>
      <c r="Q269" s="26"/>
      <c r="R269" s="27">
        <f>G270+J270</f>
        <v>0</v>
      </c>
      <c r="S269" s="614">
        <f>R269+R270</f>
        <v>46.100124000000015</v>
      </c>
      <c r="T269" s="612">
        <f>E269*S269</f>
        <v>13.830037200000005</v>
      </c>
      <c r="U269" s="37"/>
      <c r="V269" s="569"/>
      <c r="W269" s="569"/>
    </row>
    <row r="270" spans="1:23" ht="12.75" customHeight="1" x14ac:dyDescent="0.2">
      <c r="A270" s="436"/>
      <c r="C270" s="611"/>
      <c r="E270" s="570"/>
      <c r="G270" s="19">
        <f>G269*$J$13/1000</f>
        <v>0</v>
      </c>
      <c r="I270" s="31"/>
      <c r="J270" s="19">
        <f>J269*$Q$13/1000</f>
        <v>0</v>
      </c>
      <c r="K270" s="32"/>
      <c r="L270" s="114" t="s">
        <v>351</v>
      </c>
      <c r="M270" s="115" t="s">
        <v>67</v>
      </c>
      <c r="N270" s="116">
        <v>1</v>
      </c>
      <c r="O270" s="116">
        <f>E269*N270</f>
        <v>0.3</v>
      </c>
      <c r="P270" s="118">
        <v>40</v>
      </c>
      <c r="Q270" s="119">
        <f>N270*P270*$N$11</f>
        <v>46.100124000000015</v>
      </c>
      <c r="R270" s="570">
        <f>SUM(Q270:Q270)</f>
        <v>46.100124000000015</v>
      </c>
      <c r="S270" s="615"/>
      <c r="T270" s="613"/>
      <c r="U270" s="37"/>
      <c r="V270" s="569"/>
      <c r="W270" s="569"/>
    </row>
    <row r="271" spans="1:23" ht="12.75" customHeight="1" x14ac:dyDescent="0.2">
      <c r="A271" s="435"/>
      <c r="B271" s="51"/>
      <c r="C271" s="52"/>
      <c r="D271" s="53"/>
      <c r="E271" s="54"/>
      <c r="F271" s="55"/>
      <c r="G271" s="56"/>
      <c r="H271" s="55"/>
      <c r="I271" s="57"/>
      <c r="J271" s="56"/>
      <c r="K271" s="58"/>
      <c r="L271" s="59"/>
      <c r="M271" s="60"/>
      <c r="N271" s="61"/>
      <c r="O271" s="62"/>
      <c r="P271" s="55"/>
      <c r="Q271" s="63"/>
      <c r="R271" s="54"/>
      <c r="S271" s="54"/>
      <c r="T271" s="64"/>
      <c r="U271" s="37"/>
      <c r="V271" s="569"/>
      <c r="W271" s="569"/>
    </row>
    <row r="272" spans="1:23" ht="12.75" customHeight="1" x14ac:dyDescent="0.2">
      <c r="A272" s="437">
        <f>A269+1</f>
        <v>59</v>
      </c>
      <c r="B272" s="572" t="s">
        <v>104</v>
      </c>
      <c r="C272" s="610" t="s">
        <v>816</v>
      </c>
      <c r="D272" s="17" t="s">
        <v>67</v>
      </c>
      <c r="E272" s="569">
        <v>133.26</v>
      </c>
      <c r="F272" s="18"/>
      <c r="G272" s="19">
        <v>1.87</v>
      </c>
      <c r="H272" s="18"/>
      <c r="I272" s="20"/>
      <c r="J272" s="19">
        <v>0.92</v>
      </c>
      <c r="K272" s="21"/>
      <c r="L272" s="22"/>
      <c r="M272" s="23"/>
      <c r="N272" s="24"/>
      <c r="O272" s="25"/>
      <c r="P272" s="18"/>
      <c r="Q272" s="26"/>
      <c r="R272" s="27">
        <f>G273+J273</f>
        <v>6.3112833000000013</v>
      </c>
      <c r="S272" s="614">
        <f>R272+R273</f>
        <v>19.605406558500007</v>
      </c>
      <c r="T272" s="612">
        <f>E272*S272</f>
        <v>2612.6164779857108</v>
      </c>
      <c r="U272" s="37"/>
      <c r="V272" s="569"/>
      <c r="W272" s="569"/>
    </row>
    <row r="273" spans="1:23" ht="15.75" customHeight="1" x14ac:dyDescent="0.2">
      <c r="A273" s="436"/>
      <c r="B273" s="573" t="s">
        <v>105</v>
      </c>
      <c r="C273" s="616"/>
      <c r="E273" s="570"/>
      <c r="G273" s="19">
        <f>G272*$J$13/1000</f>
        <v>3.5090737000000005</v>
      </c>
      <c r="I273" s="31"/>
      <c r="J273" s="19">
        <f>J272*$Q$13/1000</f>
        <v>2.8022096000000003</v>
      </c>
      <c r="K273" s="32"/>
      <c r="L273" s="578" t="s">
        <v>817</v>
      </c>
      <c r="M273" s="33" t="s">
        <v>30</v>
      </c>
      <c r="N273" s="34">
        <v>62.5</v>
      </c>
      <c r="O273" s="34">
        <f>E272*N273</f>
        <v>8328.75</v>
      </c>
      <c r="P273" s="35">
        <v>0.13</v>
      </c>
      <c r="Q273" s="36">
        <f>N273*P273*$N$11</f>
        <v>9.3640876875000032</v>
      </c>
      <c r="R273" s="614">
        <f>SUM(Q273:Q274)</f>
        <v>13.294123258500004</v>
      </c>
      <c r="S273" s="632"/>
      <c r="T273" s="633"/>
      <c r="U273" s="37"/>
      <c r="V273" s="569"/>
      <c r="W273" s="569"/>
    </row>
    <row r="274" spans="1:23" ht="15.75" hidden="1" customHeight="1" x14ac:dyDescent="0.2">
      <c r="A274" s="436"/>
      <c r="C274" s="616"/>
      <c r="E274" s="570"/>
      <c r="I274" s="31"/>
      <c r="K274" s="32"/>
      <c r="L274" s="108" t="s">
        <v>107</v>
      </c>
      <c r="M274" s="109" t="s">
        <v>67</v>
      </c>
      <c r="N274" s="110">
        <v>0.11</v>
      </c>
      <c r="O274" s="110">
        <f>E272*N274</f>
        <v>14.6586</v>
      </c>
      <c r="P274" s="112">
        <v>31</v>
      </c>
      <c r="Q274" s="113">
        <f>N274*P274*$N$11</f>
        <v>3.9300355710000012</v>
      </c>
      <c r="R274" s="615"/>
      <c r="S274" s="632"/>
      <c r="T274" s="633"/>
      <c r="U274" s="37"/>
      <c r="V274" s="569"/>
      <c r="W274" s="569"/>
    </row>
    <row r="275" spans="1:23" ht="12.75" customHeight="1" x14ac:dyDescent="0.2">
      <c r="A275" s="435"/>
      <c r="B275" s="51"/>
      <c r="C275" s="52"/>
      <c r="D275" s="53"/>
      <c r="E275" s="54"/>
      <c r="F275" s="55"/>
      <c r="G275" s="56"/>
      <c r="H275" s="55"/>
      <c r="I275" s="57"/>
      <c r="J275" s="56"/>
      <c r="K275" s="58"/>
      <c r="Q275" s="87"/>
      <c r="R275" s="570"/>
      <c r="S275" s="570"/>
      <c r="T275" s="44"/>
      <c r="U275" s="37"/>
      <c r="V275" s="569"/>
      <c r="W275" s="569"/>
    </row>
    <row r="276" spans="1:23" ht="12.75" customHeight="1" x14ac:dyDescent="0.2">
      <c r="A276" s="438">
        <f>A272+1</f>
        <v>60</v>
      </c>
      <c r="B276" s="573" t="s">
        <v>108</v>
      </c>
      <c r="C276" s="610" t="s">
        <v>109</v>
      </c>
      <c r="D276" s="29" t="s">
        <v>62</v>
      </c>
      <c r="E276" s="570">
        <f>E279+E282+E285</f>
        <v>1.894825</v>
      </c>
      <c r="G276" s="38">
        <v>27.8</v>
      </c>
      <c r="I276" s="31"/>
      <c r="J276" s="38">
        <v>1.38</v>
      </c>
      <c r="K276" s="32"/>
      <c r="L276" s="22"/>
      <c r="M276" s="23"/>
      <c r="N276" s="24"/>
      <c r="O276" s="25"/>
      <c r="P276" s="18"/>
      <c r="Q276" s="26"/>
      <c r="R276" s="27">
        <f>G277+J277</f>
        <v>56.370292399999997</v>
      </c>
      <c r="S276" s="614">
        <f>R276+R277</f>
        <v>56.370292399999997</v>
      </c>
      <c r="T276" s="612">
        <f>E276*S276</f>
        <v>106.81183929682999</v>
      </c>
      <c r="U276" s="37"/>
      <c r="V276" s="569"/>
      <c r="W276" s="569"/>
    </row>
    <row r="277" spans="1:23" ht="12.75" customHeight="1" x14ac:dyDescent="0.2">
      <c r="A277" s="436"/>
      <c r="B277" s="573" t="s">
        <v>110</v>
      </c>
      <c r="C277" s="611"/>
      <c r="E277" s="570"/>
      <c r="G277" s="19">
        <f>G276*$J$13/1000</f>
        <v>52.166978</v>
      </c>
      <c r="I277" s="31"/>
      <c r="J277" s="19">
        <f>J276*$Q$13/1000</f>
        <v>4.2033144</v>
      </c>
      <c r="K277" s="32"/>
      <c r="L277" s="114"/>
      <c r="M277" s="115"/>
      <c r="N277" s="116"/>
      <c r="O277" s="116"/>
      <c r="P277" s="118"/>
      <c r="Q277" s="119"/>
      <c r="R277" s="570">
        <f>SUM(Q277:Q277)</f>
        <v>0</v>
      </c>
      <c r="S277" s="615"/>
      <c r="T277" s="613"/>
      <c r="U277" s="37"/>
      <c r="V277" s="569"/>
      <c r="W277" s="569"/>
    </row>
    <row r="278" spans="1:23" ht="12.75" customHeight="1" x14ac:dyDescent="0.2">
      <c r="A278" s="435"/>
      <c r="B278" s="51"/>
      <c r="C278" s="52"/>
      <c r="D278" s="53"/>
      <c r="E278" s="54"/>
      <c r="F278" s="55"/>
      <c r="G278" s="56"/>
      <c r="H278" s="55"/>
      <c r="I278" s="57"/>
      <c r="J278" s="56"/>
      <c r="K278" s="58"/>
      <c r="Q278" s="87"/>
      <c r="R278" s="570"/>
      <c r="S278" s="570"/>
      <c r="T278" s="44"/>
      <c r="U278" s="37"/>
      <c r="V278" s="569"/>
      <c r="W278" s="569"/>
    </row>
    <row r="279" spans="1:23" ht="12.75" customHeight="1" x14ac:dyDescent="0.2">
      <c r="A279" s="438">
        <f>A276+1</f>
        <v>61</v>
      </c>
      <c r="B279" s="573" t="s">
        <v>79</v>
      </c>
      <c r="C279" s="610" t="s">
        <v>80</v>
      </c>
      <c r="D279" s="29" t="s">
        <v>62</v>
      </c>
      <c r="E279" s="126">
        <f>(1516+37+54.8+6.1)/1000</f>
        <v>1.6138999999999999</v>
      </c>
      <c r="G279" s="38">
        <v>0</v>
      </c>
      <c r="I279" s="31"/>
      <c r="J279" s="38">
        <v>0</v>
      </c>
      <c r="K279" s="32"/>
      <c r="L279" s="22"/>
      <c r="M279" s="23"/>
      <c r="N279" s="24"/>
      <c r="O279" s="25"/>
      <c r="P279" s="18"/>
      <c r="Q279" s="26"/>
      <c r="R279" s="27">
        <f>G280+J280</f>
        <v>0</v>
      </c>
      <c r="S279" s="614">
        <f>R279+R280</f>
        <v>528.23020333230022</v>
      </c>
      <c r="T279" s="612">
        <f>E279*S279</f>
        <v>852.51072515799922</v>
      </c>
      <c r="U279" s="37"/>
      <c r="V279" s="569"/>
      <c r="W279" s="569"/>
    </row>
    <row r="280" spans="1:23" ht="17.25" customHeight="1" x14ac:dyDescent="0.2">
      <c r="A280" s="436"/>
      <c r="C280" s="611"/>
      <c r="E280" s="570"/>
      <c r="G280" s="19">
        <f>G279*$J$13/1000</f>
        <v>0</v>
      </c>
      <c r="I280" s="31"/>
      <c r="J280" s="19">
        <f>J279*$Q$13/1000</f>
        <v>0</v>
      </c>
      <c r="K280" s="32"/>
      <c r="L280" s="114" t="s">
        <v>80</v>
      </c>
      <c r="M280" s="115" t="s">
        <v>62</v>
      </c>
      <c r="N280" s="116">
        <v>1</v>
      </c>
      <c r="O280" s="116">
        <f>E279*N280</f>
        <v>1.6138999999999999</v>
      </c>
      <c r="P280" s="118">
        <v>458.33300000000003</v>
      </c>
      <c r="Q280" s="119">
        <f>N280*P280*$N$11</f>
        <v>528.23020333230022</v>
      </c>
      <c r="R280" s="570">
        <f>SUM(Q280:Q280)</f>
        <v>528.23020333230022</v>
      </c>
      <c r="S280" s="615"/>
      <c r="T280" s="613"/>
      <c r="U280" s="37"/>
      <c r="V280" s="569"/>
      <c r="W280" s="569"/>
    </row>
    <row r="281" spans="1:23" ht="12.75" customHeight="1" x14ac:dyDescent="0.2">
      <c r="A281" s="435"/>
      <c r="B281" s="51"/>
      <c r="C281" s="52"/>
      <c r="D281" s="53"/>
      <c r="E281" s="54"/>
      <c r="F281" s="55"/>
      <c r="G281" s="56"/>
      <c r="H281" s="55"/>
      <c r="I281" s="57"/>
      <c r="J281" s="56"/>
      <c r="K281" s="58"/>
      <c r="Q281" s="87"/>
      <c r="R281" s="570"/>
      <c r="S281" s="570"/>
      <c r="T281" s="44"/>
      <c r="U281" s="37"/>
      <c r="V281" s="569"/>
      <c r="W281" s="569"/>
    </row>
    <row r="282" spans="1:23" ht="12.75" customHeight="1" x14ac:dyDescent="0.2">
      <c r="A282" s="438">
        <f>A279+1</f>
        <v>62</v>
      </c>
      <c r="B282" s="573" t="s">
        <v>81</v>
      </c>
      <c r="C282" s="610" t="s">
        <v>82</v>
      </c>
      <c r="D282" s="29" t="s">
        <v>62</v>
      </c>
      <c r="E282" s="126">
        <f>(0.444+0.211+13.08+20.22+2.25)/1000</f>
        <v>3.6205000000000001E-2</v>
      </c>
      <c r="G282" s="38">
        <v>0</v>
      </c>
      <c r="I282" s="31"/>
      <c r="J282" s="38">
        <v>0</v>
      </c>
      <c r="K282" s="32"/>
      <c r="L282" s="22"/>
      <c r="M282" s="23"/>
      <c r="N282" s="24"/>
      <c r="O282" s="25"/>
      <c r="P282" s="18"/>
      <c r="Q282" s="26"/>
      <c r="R282" s="27">
        <f>G283+J283</f>
        <v>0</v>
      </c>
      <c r="S282" s="614">
        <f>R282+R283</f>
        <v>523.42887541770017</v>
      </c>
      <c r="T282" s="612">
        <f>E282*S282</f>
        <v>18.950742434497837</v>
      </c>
      <c r="U282" s="37"/>
      <c r="V282" s="569"/>
      <c r="W282" s="569"/>
    </row>
    <row r="283" spans="1:23" ht="12.75" customHeight="1" x14ac:dyDescent="0.2">
      <c r="A283" s="436"/>
      <c r="C283" s="611"/>
      <c r="E283" s="570"/>
      <c r="G283" s="19">
        <f>G282*$J$13/1000</f>
        <v>0</v>
      </c>
      <c r="I283" s="31"/>
      <c r="J283" s="19">
        <f>J282*$Q$13/1000</f>
        <v>0</v>
      </c>
      <c r="K283" s="32"/>
      <c r="L283" s="114" t="s">
        <v>82</v>
      </c>
      <c r="M283" s="115" t="s">
        <v>62</v>
      </c>
      <c r="N283" s="116">
        <v>1</v>
      </c>
      <c r="O283" s="116">
        <f>E282*N283</f>
        <v>3.6205000000000001E-2</v>
      </c>
      <c r="P283" s="118">
        <v>454.16699999999997</v>
      </c>
      <c r="Q283" s="119">
        <f>N283*P283*$N$11</f>
        <v>523.42887541770017</v>
      </c>
      <c r="R283" s="570">
        <f>SUM(Q283:Q283)</f>
        <v>523.42887541770017</v>
      </c>
      <c r="S283" s="615"/>
      <c r="T283" s="613"/>
      <c r="U283" s="37"/>
      <c r="V283" s="569"/>
      <c r="W283" s="569"/>
    </row>
    <row r="284" spans="1:23" ht="12.75" customHeight="1" x14ac:dyDescent="0.2">
      <c r="A284" s="435"/>
      <c r="B284" s="51"/>
      <c r="C284" s="52"/>
      <c r="D284" s="53"/>
      <c r="E284" s="54"/>
      <c r="F284" s="55"/>
      <c r="G284" s="56"/>
      <c r="H284" s="55"/>
      <c r="I284" s="57"/>
      <c r="J284" s="56"/>
      <c r="K284" s="58"/>
      <c r="L284" s="59"/>
      <c r="M284" s="60"/>
      <c r="N284" s="61"/>
      <c r="O284" s="62"/>
      <c r="P284" s="55"/>
      <c r="Q284" s="63"/>
      <c r="R284" s="54"/>
      <c r="S284" s="54"/>
      <c r="T284" s="64"/>
      <c r="U284" s="37"/>
      <c r="V284" s="569"/>
      <c r="W284" s="569"/>
    </row>
    <row r="285" spans="1:23" ht="12.75" customHeight="1" x14ac:dyDescent="0.2">
      <c r="A285" s="438">
        <f>A282+1</f>
        <v>63</v>
      </c>
      <c r="B285" s="573" t="s">
        <v>81</v>
      </c>
      <c r="C285" s="610" t="s">
        <v>815</v>
      </c>
      <c r="D285" s="29" t="s">
        <v>62</v>
      </c>
      <c r="E285" s="126">
        <f>(244.72)/1000</f>
        <v>0.24471999999999999</v>
      </c>
      <c r="G285" s="38">
        <v>0</v>
      </c>
      <c r="I285" s="31"/>
      <c r="J285" s="38">
        <v>0</v>
      </c>
      <c r="K285" s="32"/>
      <c r="L285" s="22"/>
      <c r="M285" s="23"/>
      <c r="N285" s="24"/>
      <c r="O285" s="25"/>
      <c r="P285" s="18"/>
      <c r="Q285" s="26"/>
      <c r="R285" s="27">
        <f>G286+J286</f>
        <v>0</v>
      </c>
      <c r="S285" s="614">
        <f>R285+R286</f>
        <v>523.42887541770017</v>
      </c>
      <c r="T285" s="612">
        <f>E285*S285</f>
        <v>128.09351439221959</v>
      </c>
      <c r="U285" s="37"/>
      <c r="V285" s="569"/>
      <c r="W285" s="569"/>
    </row>
    <row r="286" spans="1:23" ht="12.75" customHeight="1" x14ac:dyDescent="0.2">
      <c r="A286" s="436"/>
      <c r="C286" s="611"/>
      <c r="E286" s="570"/>
      <c r="G286" s="19">
        <f>G285*$J$13/1000</f>
        <v>0</v>
      </c>
      <c r="I286" s="31"/>
      <c r="J286" s="19">
        <f>J285*$Q$13/1000</f>
        <v>0</v>
      </c>
      <c r="K286" s="32"/>
      <c r="L286" s="114" t="s">
        <v>814</v>
      </c>
      <c r="M286" s="115" t="s">
        <v>62</v>
      </c>
      <c r="N286" s="116">
        <v>1</v>
      </c>
      <c r="O286" s="116">
        <f>E285*N286</f>
        <v>0.24471999999999999</v>
      </c>
      <c r="P286" s="118">
        <v>454.16699999999997</v>
      </c>
      <c r="Q286" s="119">
        <f>N286*P286*$N$11</f>
        <v>523.42887541770017</v>
      </c>
      <c r="R286" s="570">
        <f>SUM(Q286:Q286)</f>
        <v>523.42887541770017</v>
      </c>
      <c r="S286" s="615"/>
      <c r="T286" s="613"/>
      <c r="U286" s="37"/>
      <c r="V286" s="569">
        <f t="shared" ref="V286:V288" si="8">S286*$V$12</f>
        <v>0</v>
      </c>
      <c r="W286" s="569">
        <f t="shared" ref="W286:W287" si="9">V286*E286</f>
        <v>0</v>
      </c>
    </row>
    <row r="287" spans="1:23" ht="12.75" customHeight="1" x14ac:dyDescent="0.2">
      <c r="A287" s="435"/>
      <c r="B287" s="51"/>
      <c r="C287" s="52"/>
      <c r="D287" s="53"/>
      <c r="E287" s="54"/>
      <c r="F287" s="55"/>
      <c r="G287" s="56"/>
      <c r="H287" s="55"/>
      <c r="I287" s="57"/>
      <c r="J287" s="56"/>
      <c r="K287" s="58"/>
      <c r="L287" s="59"/>
      <c r="M287" s="60"/>
      <c r="N287" s="61"/>
      <c r="O287" s="62"/>
      <c r="P287" s="55"/>
      <c r="Q287" s="63"/>
      <c r="R287" s="54"/>
      <c r="S287" s="54"/>
      <c r="T287" s="64"/>
      <c r="U287" s="37"/>
      <c r="V287" s="569">
        <f t="shared" si="8"/>
        <v>0</v>
      </c>
      <c r="W287" s="569">
        <f t="shared" si="9"/>
        <v>0</v>
      </c>
    </row>
    <row r="288" spans="1:23" ht="18.75" customHeight="1" thickBot="1" x14ac:dyDescent="0.25">
      <c r="A288" s="545"/>
      <c r="B288" s="94"/>
      <c r="C288" s="95" t="s">
        <v>27</v>
      </c>
      <c r="D288" s="96"/>
      <c r="E288" s="97"/>
      <c r="F288" s="98"/>
      <c r="G288" s="99"/>
      <c r="H288" s="98"/>
      <c r="I288" s="100"/>
      <c r="J288" s="99"/>
      <c r="K288" s="101"/>
      <c r="L288" s="102"/>
      <c r="M288" s="103"/>
      <c r="N288" s="104"/>
      <c r="O288" s="105"/>
      <c r="P288" s="98"/>
      <c r="Q288" s="99"/>
      <c r="R288" s="105"/>
      <c r="S288" s="105"/>
      <c r="T288" s="106">
        <f>SUM(T225:T286)</f>
        <v>9252.7761239963802</v>
      </c>
      <c r="U288" s="37"/>
      <c r="V288" s="569">
        <f t="shared" si="8"/>
        <v>0</v>
      </c>
      <c r="W288" s="488">
        <v>12054.52</v>
      </c>
    </row>
    <row r="289" spans="1:23" ht="12.75" customHeight="1" thickTop="1" x14ac:dyDescent="0.2">
      <c r="A289" s="617" t="s">
        <v>355</v>
      </c>
      <c r="B289" s="618"/>
      <c r="C289" s="619"/>
      <c r="D289" s="618"/>
      <c r="E289" s="619"/>
      <c r="F289" s="618"/>
      <c r="G289" s="618"/>
      <c r="H289" s="618"/>
      <c r="I289" s="620"/>
      <c r="J289" s="618"/>
      <c r="K289" s="621"/>
      <c r="L289" s="618"/>
      <c r="M289" s="618"/>
      <c r="N289" s="618"/>
      <c r="O289" s="618"/>
      <c r="P289" s="618"/>
      <c r="Q289" s="618"/>
      <c r="R289" s="618"/>
      <c r="S289" s="618"/>
      <c r="T289" s="622"/>
      <c r="U289" s="37"/>
      <c r="V289" s="569">
        <f t="shared" ref="V289:V322" si="10">S289*$V$12</f>
        <v>0</v>
      </c>
      <c r="W289" s="569">
        <f t="shared" ref="W289:W322" si="11">V289*E289</f>
        <v>0</v>
      </c>
    </row>
    <row r="290" spans="1:23" ht="6.75" customHeight="1" x14ac:dyDescent="0.2">
      <c r="A290" s="623"/>
      <c r="B290" s="624"/>
      <c r="C290" s="623"/>
      <c r="D290" s="624"/>
      <c r="E290" s="623"/>
      <c r="F290" s="624"/>
      <c r="G290" s="624"/>
      <c r="H290" s="624"/>
      <c r="I290" s="625"/>
      <c r="J290" s="624"/>
      <c r="K290" s="626"/>
      <c r="L290" s="624"/>
      <c r="M290" s="624"/>
      <c r="N290" s="624"/>
      <c r="O290" s="624"/>
      <c r="P290" s="624"/>
      <c r="Q290" s="624"/>
      <c r="R290" s="624"/>
      <c r="S290" s="624"/>
      <c r="T290" s="627"/>
      <c r="U290" s="37"/>
      <c r="V290" s="569">
        <f t="shared" si="10"/>
        <v>0</v>
      </c>
      <c r="W290" s="569">
        <f t="shared" si="11"/>
        <v>0</v>
      </c>
    </row>
    <row r="291" spans="1:23" ht="3.75" hidden="1" customHeight="1" x14ac:dyDescent="0.2">
      <c r="A291" s="623"/>
      <c r="B291" s="624"/>
      <c r="C291" s="623"/>
      <c r="D291" s="624"/>
      <c r="E291" s="623"/>
      <c r="F291" s="624"/>
      <c r="G291" s="624"/>
      <c r="H291" s="624"/>
      <c r="I291" s="625"/>
      <c r="J291" s="624"/>
      <c r="K291" s="626"/>
      <c r="L291" s="624"/>
      <c r="M291" s="624"/>
      <c r="N291" s="624"/>
      <c r="O291" s="624"/>
      <c r="P291" s="624"/>
      <c r="Q291" s="624"/>
      <c r="R291" s="624"/>
      <c r="S291" s="624"/>
      <c r="T291" s="627"/>
      <c r="U291" s="37"/>
      <c r="V291" s="569">
        <f t="shared" si="10"/>
        <v>0</v>
      </c>
      <c r="W291" s="569">
        <f t="shared" si="11"/>
        <v>0</v>
      </c>
    </row>
    <row r="292" spans="1:23" ht="3.75" customHeight="1" x14ac:dyDescent="0.2">
      <c r="A292" s="435"/>
      <c r="B292" s="51"/>
      <c r="C292" s="52"/>
      <c r="D292" s="53"/>
      <c r="E292" s="54"/>
      <c r="F292" s="55"/>
      <c r="G292" s="56"/>
      <c r="H292" s="55"/>
      <c r="I292" s="57"/>
      <c r="J292" s="56"/>
      <c r="K292" s="58"/>
      <c r="O292" s="91"/>
      <c r="Q292" s="87"/>
      <c r="R292" s="570"/>
      <c r="S292" s="570"/>
      <c r="T292" s="44"/>
      <c r="U292" s="37"/>
      <c r="V292" s="569">
        <f t="shared" si="10"/>
        <v>0</v>
      </c>
      <c r="W292" s="569">
        <f t="shared" si="11"/>
        <v>0</v>
      </c>
    </row>
    <row r="293" spans="1:23" ht="12.75" customHeight="1" x14ac:dyDescent="0.2">
      <c r="A293" s="437">
        <f>A285+1</f>
        <v>64</v>
      </c>
      <c r="B293" s="573" t="s">
        <v>58</v>
      </c>
      <c r="C293" s="610" t="s">
        <v>353</v>
      </c>
      <c r="D293" s="29" t="s">
        <v>59</v>
      </c>
      <c r="E293" s="570">
        <f>1/100</f>
        <v>0.01</v>
      </c>
      <c r="G293" s="38">
        <v>95.4</v>
      </c>
      <c r="I293" s="31"/>
      <c r="J293" s="38">
        <v>29.6</v>
      </c>
      <c r="K293" s="32"/>
      <c r="L293" s="77"/>
      <c r="M293" s="78"/>
      <c r="N293" s="79"/>
      <c r="O293" s="79"/>
      <c r="P293" s="80"/>
      <c r="Q293" s="81"/>
      <c r="R293" s="27">
        <f>G294+J294</f>
        <v>269.17710199999999</v>
      </c>
      <c r="S293" s="569">
        <f>R293+R294</f>
        <v>269.17710199999999</v>
      </c>
      <c r="T293" s="571">
        <f>E293*S293</f>
        <v>2.69177102</v>
      </c>
      <c r="U293" s="37"/>
      <c r="V293" s="569"/>
      <c r="W293" s="569"/>
    </row>
    <row r="294" spans="1:23" ht="11.25" customHeight="1" x14ac:dyDescent="0.2">
      <c r="A294" s="436"/>
      <c r="B294" s="573" t="s">
        <v>60</v>
      </c>
      <c r="C294" s="611"/>
      <c r="E294" s="570"/>
      <c r="G294" s="19">
        <f>G293*$J$13/1000</f>
        <v>179.01905400000001</v>
      </c>
      <c r="I294" s="31"/>
      <c r="J294" s="19">
        <f>J293*$Q$13/1000</f>
        <v>90.158048000000008</v>
      </c>
      <c r="K294" s="32"/>
      <c r="O294" s="91"/>
      <c r="Q294" s="87"/>
      <c r="R294" s="570"/>
      <c r="S294" s="570"/>
      <c r="T294" s="44"/>
      <c r="U294" s="37"/>
      <c r="V294" s="569"/>
      <c r="W294" s="569"/>
    </row>
    <row r="295" spans="1:23" ht="0.75" hidden="1" customHeight="1" x14ac:dyDescent="0.2">
      <c r="A295" s="436"/>
      <c r="C295" s="611"/>
      <c r="E295" s="570"/>
      <c r="I295" s="31"/>
      <c r="K295" s="32"/>
      <c r="O295" s="91"/>
      <c r="Q295" s="87"/>
      <c r="R295" s="570"/>
      <c r="S295" s="570"/>
      <c r="T295" s="44"/>
      <c r="U295" s="37"/>
      <c r="V295" s="569"/>
      <c r="W295" s="569"/>
    </row>
    <row r="296" spans="1:23" ht="12.75" hidden="1" customHeight="1" x14ac:dyDescent="0.2">
      <c r="A296" s="436"/>
      <c r="C296" s="611"/>
      <c r="E296" s="570"/>
      <c r="I296" s="31"/>
      <c r="K296" s="32"/>
      <c r="O296" s="91"/>
      <c r="Q296" s="87"/>
      <c r="R296" s="570"/>
      <c r="S296" s="570"/>
      <c r="T296" s="44"/>
      <c r="U296" s="37"/>
      <c r="V296" s="569"/>
      <c r="W296" s="569"/>
    </row>
    <row r="297" spans="1:23" ht="12.75" customHeight="1" x14ac:dyDescent="0.2">
      <c r="A297" s="435"/>
      <c r="B297" s="51"/>
      <c r="C297" s="52"/>
      <c r="D297" s="53"/>
      <c r="E297" s="54"/>
      <c r="F297" s="55"/>
      <c r="G297" s="56"/>
      <c r="H297" s="55"/>
      <c r="I297" s="57"/>
      <c r="J297" s="56"/>
      <c r="K297" s="58"/>
      <c r="O297" s="91"/>
      <c r="Q297" s="87"/>
      <c r="R297" s="570"/>
      <c r="S297" s="570"/>
      <c r="T297" s="44"/>
      <c r="U297" s="37"/>
      <c r="V297" s="569"/>
      <c r="W297" s="569"/>
    </row>
    <row r="298" spans="1:23" ht="12.75" customHeight="1" x14ac:dyDescent="0.2">
      <c r="A298" s="437">
        <f>A293+1</f>
        <v>65</v>
      </c>
      <c r="B298" s="572" t="s">
        <v>71</v>
      </c>
      <c r="C298" s="610" t="s">
        <v>336</v>
      </c>
      <c r="D298" s="17" t="s">
        <v>67</v>
      </c>
      <c r="E298" s="570">
        <f>0.06*4</f>
        <v>0.24</v>
      </c>
      <c r="F298" s="18"/>
      <c r="G298" s="19">
        <v>0.7</v>
      </c>
      <c r="H298" s="18"/>
      <c r="I298" s="20"/>
      <c r="J298" s="19">
        <v>0.28000000000000003</v>
      </c>
      <c r="K298" s="21"/>
      <c r="L298" s="22"/>
      <c r="M298" s="23"/>
      <c r="N298" s="24"/>
      <c r="O298" s="24"/>
      <c r="P298" s="18"/>
      <c r="Q298" s="26"/>
      <c r="R298" s="27">
        <f>G299+J299</f>
        <v>2.1664034000000001</v>
      </c>
      <c r="S298" s="614">
        <f>R298+R299</f>
        <v>34.242546978332008</v>
      </c>
      <c r="T298" s="612">
        <f>E298*S298</f>
        <v>8.2182112747996818</v>
      </c>
      <c r="U298" s="37"/>
      <c r="V298" s="569"/>
      <c r="W298" s="569"/>
    </row>
    <row r="299" spans="1:23" ht="12" customHeight="1" x14ac:dyDescent="0.2">
      <c r="A299" s="436"/>
      <c r="B299" s="573" t="s">
        <v>72</v>
      </c>
      <c r="C299" s="611"/>
      <c r="E299" s="570"/>
      <c r="G299" s="19">
        <f>G298*$J$13/1000</f>
        <v>1.3135570000000001</v>
      </c>
      <c r="I299" s="31"/>
      <c r="J299" s="19">
        <f>J298*$Q$13/1000</f>
        <v>0.85284640000000012</v>
      </c>
      <c r="K299" s="32"/>
      <c r="L299" s="114" t="s">
        <v>337</v>
      </c>
      <c r="M299" s="115" t="s">
        <v>67</v>
      </c>
      <c r="N299" s="116">
        <v>1.02</v>
      </c>
      <c r="O299" s="117">
        <f>E298*N299</f>
        <v>0.24479999999999999</v>
      </c>
      <c r="P299" s="118">
        <v>27.286000000000001</v>
      </c>
      <c r="Q299" s="119">
        <f>N299*P299*$N$11</f>
        <v>32.076143578332008</v>
      </c>
      <c r="R299" s="570">
        <f>SUM(Q299:Q299)</f>
        <v>32.076143578332008</v>
      </c>
      <c r="S299" s="615"/>
      <c r="T299" s="613"/>
      <c r="U299" s="37"/>
      <c r="V299" s="569"/>
      <c r="W299" s="569"/>
    </row>
    <row r="300" spans="1:23" ht="12.75" hidden="1" customHeight="1" x14ac:dyDescent="0.2">
      <c r="A300" s="436"/>
      <c r="C300" s="611"/>
      <c r="E300" s="570"/>
      <c r="I300" s="31"/>
      <c r="K300" s="32"/>
      <c r="O300" s="91"/>
      <c r="Q300" s="87"/>
      <c r="R300" s="570"/>
      <c r="S300" s="570"/>
      <c r="T300" s="44"/>
      <c r="U300" s="37"/>
      <c r="V300" s="569"/>
      <c r="W300" s="569"/>
    </row>
    <row r="301" spans="1:23" ht="12.75" hidden="1" customHeight="1" x14ac:dyDescent="0.2">
      <c r="A301" s="436"/>
      <c r="C301" s="611"/>
      <c r="E301" s="570"/>
      <c r="I301" s="31"/>
      <c r="K301" s="32"/>
      <c r="O301" s="91"/>
      <c r="Q301" s="87"/>
      <c r="R301" s="570"/>
      <c r="S301" s="570"/>
      <c r="T301" s="44"/>
      <c r="U301" s="37"/>
      <c r="V301" s="569"/>
      <c r="W301" s="569"/>
    </row>
    <row r="302" spans="1:23" ht="12.75" customHeight="1" x14ac:dyDescent="0.2">
      <c r="A302" s="435"/>
      <c r="B302" s="51"/>
      <c r="C302" s="52"/>
      <c r="D302" s="53"/>
      <c r="E302" s="54"/>
      <c r="F302" s="55"/>
      <c r="G302" s="56"/>
      <c r="H302" s="55"/>
      <c r="I302" s="57"/>
      <c r="J302" s="56"/>
      <c r="K302" s="58"/>
      <c r="L302" s="59"/>
      <c r="M302" s="60"/>
      <c r="N302" s="61"/>
      <c r="O302" s="61"/>
      <c r="P302" s="55"/>
      <c r="Q302" s="63"/>
      <c r="R302" s="54"/>
      <c r="S302" s="54"/>
      <c r="T302" s="64"/>
      <c r="U302" s="37"/>
      <c r="V302" s="569"/>
      <c r="W302" s="569"/>
    </row>
    <row r="303" spans="1:23" ht="12.75" customHeight="1" x14ac:dyDescent="0.2">
      <c r="A303" s="438">
        <f>A298+1</f>
        <v>66</v>
      </c>
      <c r="B303" s="573" t="s">
        <v>339</v>
      </c>
      <c r="C303" s="611" t="s">
        <v>354</v>
      </c>
      <c r="D303" s="29" t="s">
        <v>67</v>
      </c>
      <c r="E303" s="570">
        <f>0.1*4</f>
        <v>0.4</v>
      </c>
      <c r="G303" s="38">
        <v>2.12</v>
      </c>
      <c r="I303" s="31"/>
      <c r="J303" s="38">
        <v>0.92</v>
      </c>
      <c r="K303" s="32"/>
      <c r="O303" s="91"/>
      <c r="Q303" s="87"/>
      <c r="R303" s="54">
        <f>G304+J304</f>
        <v>6.7804108000000003</v>
      </c>
      <c r="S303" s="615">
        <f>R303+R304</f>
        <v>55.998737045332724</v>
      </c>
      <c r="T303" s="613">
        <f>E303*S303</f>
        <v>22.399494818133093</v>
      </c>
      <c r="U303" s="37"/>
      <c r="V303" s="569"/>
      <c r="W303" s="569"/>
    </row>
    <row r="304" spans="1:23" ht="12.75" customHeight="1" x14ac:dyDescent="0.2">
      <c r="A304" s="436"/>
      <c r="B304" s="573"/>
      <c r="C304" s="616"/>
      <c r="E304" s="570"/>
      <c r="G304" s="19">
        <f>G303*$J$13/1000</f>
        <v>3.9782012</v>
      </c>
      <c r="I304" s="31"/>
      <c r="J304" s="19">
        <f>J303*$Q$13/1000</f>
        <v>2.8022096000000003</v>
      </c>
      <c r="K304" s="32"/>
      <c r="L304" s="578" t="s">
        <v>75</v>
      </c>
      <c r="M304" s="33" t="s">
        <v>67</v>
      </c>
      <c r="N304" s="34">
        <v>1.0149999999999999</v>
      </c>
      <c r="O304" s="107">
        <f>E303*N304</f>
        <v>0.40599999999999997</v>
      </c>
      <c r="P304" s="35">
        <v>38.222999999999999</v>
      </c>
      <c r="Q304" s="36">
        <f>N304*P304*$N$11</f>
        <v>44.712907881169507</v>
      </c>
      <c r="R304" s="614">
        <f>SUM(Q304:Q306)</f>
        <v>49.218326245332726</v>
      </c>
      <c r="S304" s="632"/>
      <c r="T304" s="633"/>
      <c r="U304" s="37"/>
      <c r="V304" s="569"/>
      <c r="W304" s="569"/>
    </row>
    <row r="305" spans="1:23" ht="12.75" hidden="1" customHeight="1" x14ac:dyDescent="0.2">
      <c r="A305" s="436"/>
      <c r="C305" s="616"/>
      <c r="E305" s="570"/>
      <c r="I305" s="31"/>
      <c r="K305" s="32"/>
      <c r="L305" s="579" t="s">
        <v>76</v>
      </c>
      <c r="M305" s="120" t="s">
        <v>77</v>
      </c>
      <c r="N305" s="121">
        <v>0.70299999999999996</v>
      </c>
      <c r="O305" s="122">
        <f>E303*N305</f>
        <v>0.28120000000000001</v>
      </c>
      <c r="P305" s="123">
        <v>3.5</v>
      </c>
      <c r="Q305" s="124">
        <f>N305*P305*$N$11</f>
        <v>2.8357338775500005</v>
      </c>
      <c r="R305" s="615"/>
      <c r="S305" s="632"/>
      <c r="T305" s="633"/>
      <c r="U305" s="37"/>
      <c r="V305" s="569"/>
      <c r="W305" s="569"/>
    </row>
    <row r="306" spans="1:23" ht="12.75" hidden="1" customHeight="1" x14ac:dyDescent="0.2">
      <c r="A306" s="436"/>
      <c r="C306" s="616"/>
      <c r="E306" s="570"/>
      <c r="I306" s="31"/>
      <c r="K306" s="32"/>
      <c r="L306" s="108" t="s">
        <v>78</v>
      </c>
      <c r="M306" s="109" t="s">
        <v>67</v>
      </c>
      <c r="N306" s="110">
        <v>1.14E-2</v>
      </c>
      <c r="O306" s="111">
        <f>E303*N306</f>
        <v>4.5600000000000007E-3</v>
      </c>
      <c r="P306" s="112">
        <v>127.083</v>
      </c>
      <c r="Q306" s="113">
        <f>N306*P306*$N$11</f>
        <v>1.6696844866132206</v>
      </c>
      <c r="R306" s="615"/>
      <c r="S306" s="632"/>
      <c r="T306" s="633"/>
      <c r="U306" s="37"/>
      <c r="V306" s="569"/>
      <c r="W306" s="569"/>
    </row>
    <row r="307" spans="1:23" ht="12.75" customHeight="1" x14ac:dyDescent="0.2">
      <c r="A307" s="435"/>
      <c r="B307" s="51"/>
      <c r="C307" s="52"/>
      <c r="D307" s="53"/>
      <c r="E307" s="54"/>
      <c r="F307" s="55"/>
      <c r="G307" s="56"/>
      <c r="H307" s="55"/>
      <c r="I307" s="57"/>
      <c r="J307" s="56"/>
      <c r="K307" s="58"/>
      <c r="O307" s="91"/>
      <c r="Q307" s="87"/>
      <c r="R307" s="570"/>
      <c r="S307" s="570"/>
      <c r="T307" s="44"/>
      <c r="U307" s="37"/>
      <c r="V307" s="569"/>
      <c r="W307" s="569"/>
    </row>
    <row r="308" spans="1:23" ht="12.75" customHeight="1" x14ac:dyDescent="0.2">
      <c r="A308" s="438">
        <f>A303+1</f>
        <v>67</v>
      </c>
      <c r="B308" s="573" t="s">
        <v>79</v>
      </c>
      <c r="C308" s="610" t="s">
        <v>80</v>
      </c>
      <c r="D308" s="29" t="s">
        <v>62</v>
      </c>
      <c r="E308" s="570">
        <f>(14.2+4.48*4)/1000</f>
        <v>3.2120000000000003E-2</v>
      </c>
      <c r="G308" s="38">
        <v>0</v>
      </c>
      <c r="I308" s="31"/>
      <c r="J308" s="38">
        <v>0</v>
      </c>
      <c r="K308" s="32"/>
      <c r="L308" s="22"/>
      <c r="M308" s="23"/>
      <c r="N308" s="24"/>
      <c r="O308" s="24"/>
      <c r="P308" s="18"/>
      <c r="Q308" s="26"/>
      <c r="R308" s="27">
        <f>G309+J309</f>
        <v>0</v>
      </c>
      <c r="S308" s="614">
        <f>R308+R309</f>
        <v>528.23020333230022</v>
      </c>
      <c r="T308" s="612">
        <f>E308*S308</f>
        <v>16.966754131033486</v>
      </c>
      <c r="U308" s="37"/>
      <c r="V308" s="569"/>
      <c r="W308" s="569"/>
    </row>
    <row r="309" spans="1:23" ht="12.75" customHeight="1" x14ac:dyDescent="0.2">
      <c r="A309" s="436"/>
      <c r="C309" s="611"/>
      <c r="E309" s="570"/>
      <c r="G309" s="19">
        <f>G308*$J$13/1000</f>
        <v>0</v>
      </c>
      <c r="I309" s="31"/>
      <c r="J309" s="19">
        <f>J308*$Q$13/1000</f>
        <v>0</v>
      </c>
      <c r="K309" s="32"/>
      <c r="L309" s="114" t="s">
        <v>80</v>
      </c>
      <c r="M309" s="115" t="s">
        <v>62</v>
      </c>
      <c r="N309" s="116">
        <v>1</v>
      </c>
      <c r="O309" s="117">
        <f>E308*N309</f>
        <v>3.2120000000000003E-2</v>
      </c>
      <c r="P309" s="118">
        <v>458.33300000000003</v>
      </c>
      <c r="Q309" s="119">
        <f>N309*P309*$N$11</f>
        <v>528.23020333230022</v>
      </c>
      <c r="R309" s="570">
        <f>SUM(Q309:Q309)</f>
        <v>528.23020333230022</v>
      </c>
      <c r="S309" s="615"/>
      <c r="T309" s="613"/>
      <c r="U309" s="37"/>
      <c r="V309" s="569"/>
      <c r="W309" s="569"/>
    </row>
    <row r="310" spans="1:23" ht="12.75" customHeight="1" x14ac:dyDescent="0.2">
      <c r="A310" s="435"/>
      <c r="B310" s="51"/>
      <c r="C310" s="52"/>
      <c r="D310" s="53"/>
      <c r="E310" s="54"/>
      <c r="F310" s="55"/>
      <c r="G310" s="56"/>
      <c r="H310" s="55"/>
      <c r="I310" s="57"/>
      <c r="J310" s="56"/>
      <c r="K310" s="58"/>
      <c r="O310" s="91"/>
      <c r="Q310" s="87"/>
      <c r="R310" s="570"/>
      <c r="S310" s="570"/>
      <c r="T310" s="44"/>
      <c r="U310" s="37"/>
      <c r="V310" s="569"/>
      <c r="W310" s="569"/>
    </row>
    <row r="311" spans="1:23" s="340" customFormat="1" ht="12.75" customHeight="1" x14ac:dyDescent="0.2">
      <c r="A311" s="438">
        <f>A308+1</f>
        <v>68</v>
      </c>
      <c r="B311" s="448" t="s">
        <v>317</v>
      </c>
      <c r="C311" s="713" t="s">
        <v>800</v>
      </c>
      <c r="D311" s="446" t="s">
        <v>62</v>
      </c>
      <c r="E311" s="126">
        <f>(346+18.84+352+100.4+4.32)/1000</f>
        <v>0.82155999999999996</v>
      </c>
      <c r="F311" s="354"/>
      <c r="G311" s="332">
        <v>13.8</v>
      </c>
      <c r="H311" s="354"/>
      <c r="I311" s="331"/>
      <c r="J311" s="332">
        <v>32.1</v>
      </c>
      <c r="K311" s="333"/>
      <c r="L311" s="538"/>
      <c r="M311" s="537"/>
      <c r="N311" s="536"/>
      <c r="O311" s="535"/>
      <c r="P311" s="534"/>
      <c r="Q311" s="533"/>
      <c r="R311" s="532">
        <f>G312+J312</f>
        <v>123.668586</v>
      </c>
      <c r="S311" s="634">
        <f>R311+R312</f>
        <v>808.61731337340018</v>
      </c>
      <c r="T311" s="706">
        <f>E311*S311</f>
        <v>664.3276399750506</v>
      </c>
      <c r="U311" s="444"/>
      <c r="V311" s="569"/>
      <c r="W311" s="569"/>
    </row>
    <row r="312" spans="1:23" s="340" customFormat="1" ht="12.75" customHeight="1" x14ac:dyDescent="0.2">
      <c r="A312" s="447"/>
      <c r="B312" s="448" t="s">
        <v>272</v>
      </c>
      <c r="C312" s="714"/>
      <c r="D312" s="446"/>
      <c r="E312" s="598"/>
      <c r="F312" s="354"/>
      <c r="G312" s="342">
        <f>G311*$J$13/1000</f>
        <v>25.895838000000001</v>
      </c>
      <c r="H312" s="354"/>
      <c r="I312" s="331"/>
      <c r="J312" s="342">
        <f>J311*$Q$13/1000</f>
        <v>97.772748000000007</v>
      </c>
      <c r="K312" s="333"/>
      <c r="L312" s="708" t="s">
        <v>356</v>
      </c>
      <c r="M312" s="531" t="s">
        <v>62</v>
      </c>
      <c r="N312" s="530">
        <v>1</v>
      </c>
      <c r="O312" s="530">
        <f>E311*N312</f>
        <v>0.82155999999999996</v>
      </c>
      <c r="P312" s="529">
        <v>575.62</v>
      </c>
      <c r="Q312" s="528">
        <f>N312*P312*$N$11</f>
        <v>663.40383442200016</v>
      </c>
      <c r="R312" s="634">
        <f>SUM(Q312:Q319)</f>
        <v>684.94872737340017</v>
      </c>
      <c r="S312" s="635"/>
      <c r="T312" s="707"/>
      <c r="U312" s="444"/>
      <c r="V312" s="569"/>
      <c r="W312" s="569"/>
    </row>
    <row r="313" spans="1:23" s="340" customFormat="1" ht="0.75" customHeight="1" x14ac:dyDescent="0.2">
      <c r="A313" s="447"/>
      <c r="B313" s="444"/>
      <c r="C313" s="714"/>
      <c r="D313" s="446"/>
      <c r="E313" s="598"/>
      <c r="F313" s="354"/>
      <c r="G313" s="332"/>
      <c r="H313" s="354"/>
      <c r="I313" s="331"/>
      <c r="J313" s="332"/>
      <c r="K313" s="333"/>
      <c r="L313" s="709"/>
      <c r="M313" s="522"/>
      <c r="N313" s="521"/>
      <c r="O313" s="520"/>
      <c r="P313" s="519"/>
      <c r="Q313" s="518"/>
      <c r="R313" s="635"/>
      <c r="S313" s="635"/>
      <c r="T313" s="707"/>
      <c r="U313" s="444"/>
      <c r="V313" s="569"/>
      <c r="W313" s="569"/>
    </row>
    <row r="314" spans="1:23" s="340" customFormat="1" ht="12.75" hidden="1" customHeight="1" x14ac:dyDescent="0.2">
      <c r="A314" s="447"/>
      <c r="B314" s="444"/>
      <c r="C314" s="714"/>
      <c r="D314" s="446"/>
      <c r="E314" s="598"/>
      <c r="F314" s="354"/>
      <c r="G314" s="332"/>
      <c r="H314" s="354"/>
      <c r="I314" s="331"/>
      <c r="J314" s="332"/>
      <c r="K314" s="333"/>
      <c r="L314" s="599" t="s">
        <v>83</v>
      </c>
      <c r="M314" s="527" t="s">
        <v>84</v>
      </c>
      <c r="N314" s="525">
        <v>2.4</v>
      </c>
      <c r="O314" s="525">
        <f>E311*N314</f>
        <v>1.9717439999999997</v>
      </c>
      <c r="P314" s="524">
        <v>0.95599999999999996</v>
      </c>
      <c r="Q314" s="523">
        <f>N314*P314*$N$11</f>
        <v>2.6443031126400007</v>
      </c>
      <c r="R314" s="635"/>
      <c r="S314" s="635"/>
      <c r="T314" s="707"/>
      <c r="U314" s="444"/>
      <c r="V314" s="569"/>
      <c r="W314" s="569"/>
    </row>
    <row r="315" spans="1:23" s="340" customFormat="1" ht="12.75" hidden="1" customHeight="1" x14ac:dyDescent="0.2">
      <c r="A315" s="447"/>
      <c r="B315" s="444"/>
      <c r="C315" s="714"/>
      <c r="D315" s="446"/>
      <c r="E315" s="598"/>
      <c r="F315" s="354"/>
      <c r="G315" s="332"/>
      <c r="H315" s="354"/>
      <c r="I315" s="331"/>
      <c r="J315" s="332"/>
      <c r="K315" s="333"/>
      <c r="L315" s="710" t="s">
        <v>136</v>
      </c>
      <c r="M315" s="527" t="s">
        <v>62</v>
      </c>
      <c r="N315" s="526">
        <v>1E-3</v>
      </c>
      <c r="O315" s="525">
        <f>E311*N315</f>
        <v>8.2155999999999993E-4</v>
      </c>
      <c r="P315" s="524">
        <v>400</v>
      </c>
      <c r="Q315" s="523">
        <f>N315*P315*$N$11</f>
        <v>0.46100124000000015</v>
      </c>
      <c r="R315" s="635"/>
      <c r="S315" s="635"/>
      <c r="T315" s="707"/>
      <c r="U315" s="444"/>
      <c r="V315" s="569"/>
      <c r="W315" s="569"/>
    </row>
    <row r="316" spans="1:23" s="340" customFormat="1" ht="12.75" hidden="1" customHeight="1" x14ac:dyDescent="0.2">
      <c r="A316" s="447"/>
      <c r="B316" s="444"/>
      <c r="C316" s="714"/>
      <c r="D316" s="446"/>
      <c r="E316" s="598"/>
      <c r="F316" s="354"/>
      <c r="G316" s="332"/>
      <c r="H316" s="354"/>
      <c r="I316" s="331"/>
      <c r="J316" s="332"/>
      <c r="K316" s="333"/>
      <c r="L316" s="709"/>
      <c r="M316" s="522"/>
      <c r="N316" s="521"/>
      <c r="O316" s="520"/>
      <c r="P316" s="519"/>
      <c r="Q316" s="518"/>
      <c r="R316" s="635"/>
      <c r="S316" s="635"/>
      <c r="T316" s="707"/>
      <c r="U316" s="444"/>
      <c r="V316" s="569"/>
      <c r="W316" s="569"/>
    </row>
    <row r="317" spans="1:23" s="340" customFormat="1" ht="12.75" hidden="1" customHeight="1" x14ac:dyDescent="0.2">
      <c r="A317" s="447"/>
      <c r="B317" s="444"/>
      <c r="C317" s="714"/>
      <c r="D317" s="446"/>
      <c r="E317" s="598"/>
      <c r="F317" s="354"/>
      <c r="G317" s="332"/>
      <c r="H317" s="354"/>
      <c r="I317" s="331"/>
      <c r="J317" s="332"/>
      <c r="K317" s="333"/>
      <c r="L317" s="709"/>
      <c r="M317" s="522"/>
      <c r="N317" s="521"/>
      <c r="O317" s="520"/>
      <c r="P317" s="519"/>
      <c r="Q317" s="518"/>
      <c r="R317" s="635"/>
      <c r="S317" s="635"/>
      <c r="T317" s="707"/>
      <c r="U317" s="444"/>
      <c r="V317" s="569"/>
      <c r="W317" s="569"/>
    </row>
    <row r="318" spans="1:23" s="340" customFormat="1" ht="12.75" hidden="1" customHeight="1" x14ac:dyDescent="0.2">
      <c r="A318" s="447"/>
      <c r="B318" s="444"/>
      <c r="C318" s="714"/>
      <c r="D318" s="446"/>
      <c r="E318" s="598"/>
      <c r="F318" s="354"/>
      <c r="G318" s="332"/>
      <c r="H318" s="354"/>
      <c r="I318" s="331"/>
      <c r="J318" s="332"/>
      <c r="K318" s="333"/>
      <c r="L318" s="709"/>
      <c r="M318" s="522"/>
      <c r="N318" s="521"/>
      <c r="O318" s="520"/>
      <c r="P318" s="519"/>
      <c r="Q318" s="518"/>
      <c r="R318" s="635"/>
      <c r="S318" s="635"/>
      <c r="T318" s="707"/>
      <c r="U318" s="444"/>
      <c r="V318" s="569"/>
      <c r="W318" s="569"/>
    </row>
    <row r="319" spans="1:23" s="340" customFormat="1" ht="12.75" hidden="1" customHeight="1" x14ac:dyDescent="0.2">
      <c r="A319" s="447"/>
      <c r="B319" s="444"/>
      <c r="C319" s="714"/>
      <c r="D319" s="446"/>
      <c r="E319" s="598"/>
      <c r="F319" s="354"/>
      <c r="G319" s="332"/>
      <c r="H319" s="354"/>
      <c r="I319" s="331"/>
      <c r="J319" s="332"/>
      <c r="K319" s="333"/>
      <c r="L319" s="517" t="s">
        <v>85</v>
      </c>
      <c r="M319" s="516" t="s">
        <v>84</v>
      </c>
      <c r="N319" s="515">
        <v>13.4</v>
      </c>
      <c r="O319" s="515">
        <f>E311*N319</f>
        <v>11.008903999999999</v>
      </c>
      <c r="P319" s="514">
        <v>1.194</v>
      </c>
      <c r="Q319" s="513">
        <f>N319*P319*$N$11</f>
        <v>18.439588598760004</v>
      </c>
      <c r="R319" s="635"/>
      <c r="S319" s="635"/>
      <c r="T319" s="707"/>
      <c r="U319" s="444"/>
      <c r="V319" s="569"/>
      <c r="W319" s="569"/>
    </row>
    <row r="320" spans="1:23" s="340" customFormat="1" ht="12.75" customHeight="1" x14ac:dyDescent="0.2">
      <c r="A320" s="445"/>
      <c r="B320" s="345"/>
      <c r="C320" s="346"/>
      <c r="D320" s="347"/>
      <c r="E320" s="339"/>
      <c r="F320" s="337"/>
      <c r="G320" s="348"/>
      <c r="H320" s="337"/>
      <c r="I320" s="349"/>
      <c r="J320" s="348"/>
      <c r="K320" s="350"/>
      <c r="L320" s="351"/>
      <c r="M320" s="352"/>
      <c r="N320" s="512"/>
      <c r="O320" s="511"/>
      <c r="P320" s="354"/>
      <c r="Q320" s="343"/>
      <c r="R320" s="598"/>
      <c r="S320" s="598"/>
      <c r="T320" s="344"/>
      <c r="U320" s="444"/>
      <c r="V320" s="569"/>
      <c r="W320" s="569"/>
    </row>
    <row r="321" spans="1:25" s="340" customFormat="1" ht="12.75" customHeight="1" x14ac:dyDescent="0.2">
      <c r="A321" s="438">
        <f>A311+1</f>
        <v>69</v>
      </c>
      <c r="B321" s="448" t="s">
        <v>231</v>
      </c>
      <c r="C321" s="713" t="s">
        <v>357</v>
      </c>
      <c r="D321" s="446" t="s">
        <v>122</v>
      </c>
      <c r="E321" s="598">
        <f>26/100</f>
        <v>0.26</v>
      </c>
      <c r="F321" s="354"/>
      <c r="G321" s="332">
        <v>21.4</v>
      </c>
      <c r="H321" s="354"/>
      <c r="I321" s="331"/>
      <c r="J321" s="332">
        <v>0.03</v>
      </c>
      <c r="K321" s="333"/>
      <c r="L321" s="538"/>
      <c r="M321" s="537"/>
      <c r="N321" s="536"/>
      <c r="O321" s="535"/>
      <c r="P321" s="534"/>
      <c r="Q321" s="533"/>
      <c r="R321" s="532">
        <f>G322+J322</f>
        <v>40.248690400000001</v>
      </c>
      <c r="S321" s="634">
        <f>R321+R322</f>
        <v>96.568059387700032</v>
      </c>
      <c r="T321" s="706">
        <f>E321*S321</f>
        <v>25.107695440802008</v>
      </c>
      <c r="U321" s="444"/>
      <c r="V321" s="569"/>
      <c r="W321" s="569"/>
    </row>
    <row r="322" spans="1:25" s="340" customFormat="1" ht="12.75" customHeight="1" x14ac:dyDescent="0.2">
      <c r="A322" s="447"/>
      <c r="B322" s="448" t="s">
        <v>233</v>
      </c>
      <c r="C322" s="714"/>
      <c r="D322" s="446"/>
      <c r="E322" s="598"/>
      <c r="F322" s="354"/>
      <c r="G322" s="342">
        <f>G321*$J$13/1000</f>
        <v>40.157314</v>
      </c>
      <c r="H322" s="354"/>
      <c r="I322" s="331"/>
      <c r="J322" s="342">
        <f>J321*$Q$13/1000</f>
        <v>9.137640000000001E-2</v>
      </c>
      <c r="K322" s="333"/>
      <c r="L322" s="556" t="s">
        <v>358</v>
      </c>
      <c r="M322" s="555" t="s">
        <v>84</v>
      </c>
      <c r="N322" s="554">
        <v>27.3</v>
      </c>
      <c r="O322" s="554">
        <f>E321*N322</f>
        <v>7.0980000000000008</v>
      </c>
      <c r="P322" s="553">
        <v>1.79</v>
      </c>
      <c r="Q322" s="552">
        <f>N322*P322*$N$11</f>
        <v>56.319368987700024</v>
      </c>
      <c r="R322" s="598">
        <f>SUM(Q322:Q322)</f>
        <v>56.319368987700024</v>
      </c>
      <c r="S322" s="635"/>
      <c r="T322" s="707"/>
      <c r="U322" s="444"/>
      <c r="V322" s="569">
        <f t="shared" si="10"/>
        <v>0</v>
      </c>
      <c r="W322" s="569">
        <f t="shared" si="11"/>
        <v>0</v>
      </c>
    </row>
    <row r="323" spans="1:25" s="340" customFormat="1" ht="0.75" customHeight="1" x14ac:dyDescent="0.2">
      <c r="A323" s="447"/>
      <c r="B323" s="444"/>
      <c r="C323" s="714"/>
      <c r="D323" s="446"/>
      <c r="E323" s="598"/>
      <c r="F323" s="354"/>
      <c r="G323" s="332"/>
      <c r="H323" s="354"/>
      <c r="I323" s="331"/>
      <c r="J323" s="332"/>
      <c r="K323" s="333"/>
      <c r="L323" s="351"/>
      <c r="M323" s="352"/>
      <c r="N323" s="512"/>
      <c r="O323" s="511"/>
      <c r="P323" s="354"/>
      <c r="Q323" s="343"/>
      <c r="R323" s="598"/>
      <c r="S323" s="598"/>
      <c r="T323" s="344"/>
      <c r="U323" s="444"/>
      <c r="V323" s="598"/>
      <c r="W323" s="558"/>
    </row>
    <row r="324" spans="1:25" s="340" customFormat="1" ht="12.75" hidden="1" customHeight="1" x14ac:dyDescent="0.2">
      <c r="A324" s="447"/>
      <c r="B324" s="444"/>
      <c r="C324" s="714"/>
      <c r="D324" s="446"/>
      <c r="E324" s="598"/>
      <c r="F324" s="354"/>
      <c r="G324" s="332"/>
      <c r="H324" s="354"/>
      <c r="I324" s="331"/>
      <c r="J324" s="332"/>
      <c r="K324" s="333"/>
      <c r="L324" s="351"/>
      <c r="M324" s="352"/>
      <c r="N324" s="512"/>
      <c r="O324" s="511"/>
      <c r="P324" s="354"/>
      <c r="Q324" s="343"/>
      <c r="R324" s="598"/>
      <c r="S324" s="598"/>
      <c r="T324" s="344"/>
      <c r="U324" s="444"/>
      <c r="V324" s="598"/>
      <c r="W324" s="558"/>
    </row>
    <row r="325" spans="1:25" s="340" customFormat="1" ht="12.75" hidden="1" customHeight="1" x14ac:dyDescent="0.2">
      <c r="A325" s="445"/>
      <c r="B325" s="345"/>
      <c r="C325" s="346"/>
      <c r="D325" s="347"/>
      <c r="E325" s="339"/>
      <c r="F325" s="337"/>
      <c r="G325" s="348"/>
      <c r="H325" s="337"/>
      <c r="I325" s="349"/>
      <c r="J325" s="348"/>
      <c r="K325" s="350"/>
      <c r="L325" s="351"/>
      <c r="M325" s="352"/>
      <c r="N325" s="512"/>
      <c r="O325" s="511"/>
      <c r="P325" s="354"/>
      <c r="Q325" s="343"/>
      <c r="R325" s="598"/>
      <c r="S325" s="598"/>
      <c r="T325" s="344"/>
      <c r="U325" s="444"/>
      <c r="V325" s="598"/>
      <c r="W325" s="558"/>
    </row>
    <row r="326" spans="1:25" ht="12.75" customHeight="1" x14ac:dyDescent="0.2">
      <c r="A326" s="545"/>
      <c r="B326" s="94"/>
      <c r="C326" s="95" t="s">
        <v>27</v>
      </c>
      <c r="D326" s="96"/>
      <c r="E326" s="97"/>
      <c r="F326" s="98"/>
      <c r="G326" s="99"/>
      <c r="H326" s="98"/>
      <c r="I326" s="100"/>
      <c r="J326" s="99"/>
      <c r="K326" s="101"/>
      <c r="L326" s="102"/>
      <c r="M326" s="103"/>
      <c r="N326" s="104"/>
      <c r="O326" s="105"/>
      <c r="P326" s="98"/>
      <c r="Q326" s="99"/>
      <c r="R326" s="105"/>
      <c r="S326" s="105"/>
      <c r="T326" s="106">
        <f>SUM(T293:T325)</f>
        <v>739.7115666598188</v>
      </c>
      <c r="U326" s="37"/>
      <c r="V326" s="105"/>
      <c r="W326" s="488">
        <v>963.7</v>
      </c>
    </row>
    <row r="327" spans="1:25" ht="12.75" customHeight="1" x14ac:dyDescent="0.2">
      <c r="A327" s="436"/>
      <c r="C327" s="93"/>
      <c r="E327" s="570"/>
      <c r="I327" s="31"/>
      <c r="K327" s="32"/>
      <c r="T327" s="129"/>
      <c r="U327" s="37"/>
      <c r="W327" s="544"/>
    </row>
    <row r="328" spans="1:25" ht="12.75" customHeight="1" x14ac:dyDescent="0.2">
      <c r="A328" s="489"/>
      <c r="B328" s="94"/>
      <c r="C328" s="130" t="s">
        <v>27</v>
      </c>
      <c r="D328" s="96"/>
      <c r="E328" s="131"/>
      <c r="F328" s="98"/>
      <c r="G328" s="99"/>
      <c r="H328" s="98"/>
      <c r="I328" s="98"/>
      <c r="J328" s="99"/>
      <c r="K328" s="98"/>
      <c r="L328" s="102"/>
      <c r="M328" s="103"/>
      <c r="N328" s="104"/>
      <c r="O328" s="105"/>
      <c r="P328" s="98"/>
      <c r="Q328" s="99"/>
      <c r="R328" s="105"/>
      <c r="S328" s="105"/>
      <c r="T328" s="106">
        <f>T45+T94+T135+T154+T110+T221+T288+T326</f>
        <v>81334.692550213047</v>
      </c>
      <c r="U328" s="37"/>
      <c r="V328" s="105"/>
      <c r="W328" s="488">
        <v>105962.84</v>
      </c>
      <c r="X328" s="30">
        <v>37.04</v>
      </c>
      <c r="Y328" s="275" t="s">
        <v>910</v>
      </c>
    </row>
    <row r="329" spans="1:25" s="4" customFormat="1" ht="12.75" customHeight="1" x14ac:dyDescent="0.2">
      <c r="A329" s="641" t="s">
        <v>913</v>
      </c>
      <c r="B329" s="642"/>
      <c r="C329" s="642"/>
      <c r="D329" s="642"/>
      <c r="E329" s="642"/>
      <c r="F329" s="642"/>
      <c r="G329" s="642"/>
      <c r="H329" s="642"/>
      <c r="I329" s="642"/>
      <c r="J329" s="642"/>
      <c r="K329" s="642"/>
      <c r="L329" s="642"/>
      <c r="M329" s="642"/>
      <c r="N329" s="642"/>
      <c r="O329" s="642"/>
      <c r="P329" s="642"/>
      <c r="Q329" s="642"/>
      <c r="R329" s="642"/>
      <c r="S329" s="509"/>
      <c r="T329" s="509"/>
      <c r="U329" s="509"/>
      <c r="V329" s="509"/>
      <c r="W329" s="508"/>
    </row>
    <row r="330" spans="1:25" s="4" customFormat="1" ht="12.75" hidden="1" customHeight="1" x14ac:dyDescent="0.2">
      <c r="A330" s="506"/>
      <c r="B330" s="470"/>
      <c r="C330" s="470"/>
      <c r="D330" s="470"/>
      <c r="E330" s="650" t="s">
        <v>0</v>
      </c>
      <c r="F330" s="650"/>
      <c r="G330" s="650"/>
      <c r="H330" s="650"/>
      <c r="I330" s="650"/>
      <c r="J330" s="650"/>
      <c r="K330" s="650"/>
      <c r="L330" s="650"/>
      <c r="M330" s="650"/>
      <c r="N330" s="650"/>
      <c r="O330" s="651"/>
      <c r="P330" s="651"/>
      <c r="Q330" s="651"/>
      <c r="R330" s="651"/>
      <c r="S330" s="470"/>
      <c r="T330" s="470"/>
      <c r="U330" s="470"/>
      <c r="V330" s="470"/>
      <c r="W330" s="469"/>
    </row>
    <row r="331" spans="1:25" s="4" customFormat="1" ht="24" hidden="1" customHeight="1" x14ac:dyDescent="0.2">
      <c r="A331" s="506"/>
      <c r="B331" s="470"/>
      <c r="C331" s="594" t="s">
        <v>35</v>
      </c>
      <c r="D331" s="594"/>
      <c r="E331" s="731" t="s">
        <v>823</v>
      </c>
      <c r="F331" s="731"/>
      <c r="G331" s="731"/>
      <c r="H331" s="731"/>
      <c r="I331" s="731"/>
      <c r="J331" s="731"/>
      <c r="K331" s="731"/>
      <c r="L331" s="731"/>
      <c r="M331" s="731"/>
      <c r="N331" s="731"/>
      <c r="O331" s="731"/>
      <c r="P331" s="731"/>
      <c r="Q331" s="731"/>
      <c r="R331" s="731"/>
      <c r="S331" s="470"/>
      <c r="T331" s="470"/>
      <c r="U331" s="470"/>
      <c r="V331" s="470"/>
      <c r="W331" s="469"/>
    </row>
    <row r="332" spans="1:25" s="4" customFormat="1" ht="12.75" hidden="1" x14ac:dyDescent="0.2">
      <c r="A332" s="506"/>
      <c r="B332" s="470"/>
      <c r="C332" s="470"/>
      <c r="D332" s="470"/>
      <c r="E332" s="470"/>
      <c r="F332" s="470"/>
      <c r="G332" s="470"/>
      <c r="H332" s="470"/>
      <c r="I332" s="470"/>
      <c r="J332" s="470"/>
      <c r="K332" s="470"/>
      <c r="L332" s="470"/>
      <c r="M332" s="470"/>
      <c r="N332" s="470"/>
      <c r="O332" s="470"/>
      <c r="P332" s="470"/>
      <c r="Q332" s="470"/>
      <c r="R332" s="470"/>
      <c r="S332" s="470"/>
      <c r="T332" s="470"/>
      <c r="U332" s="470"/>
      <c r="V332" s="470"/>
      <c r="W332" s="469"/>
    </row>
    <row r="333" spans="1:25" s="4" customFormat="1" ht="12.75" hidden="1" x14ac:dyDescent="0.2">
      <c r="A333" s="506"/>
      <c r="B333" s="470"/>
      <c r="C333" s="505"/>
      <c r="D333" s="505"/>
      <c r="E333" s="504"/>
      <c r="F333" s="470"/>
      <c r="G333" s="470"/>
      <c r="H333" s="470"/>
      <c r="I333" s="470"/>
      <c r="J333" s="470"/>
      <c r="K333" s="470"/>
      <c r="L333" s="470"/>
      <c r="M333" s="470"/>
      <c r="N333" s="470"/>
      <c r="O333" s="470"/>
      <c r="P333" s="470"/>
      <c r="Q333" s="470"/>
      <c r="R333" s="471"/>
      <c r="S333" s="470"/>
      <c r="T333" s="470"/>
      <c r="U333" s="470"/>
      <c r="V333" s="470"/>
      <c r="W333" s="469"/>
    </row>
    <row r="334" spans="1:25" s="4" customFormat="1" ht="12.75" hidden="1" x14ac:dyDescent="0.2">
      <c r="A334" s="729" t="s">
        <v>1</v>
      </c>
      <c r="B334" s="730"/>
      <c r="C334" s="470"/>
      <c r="D334" s="470"/>
      <c r="E334" s="470"/>
      <c r="F334" s="470"/>
      <c r="G334" s="470"/>
      <c r="H334" s="470"/>
      <c r="I334" s="470"/>
      <c r="J334" s="470"/>
      <c r="K334" s="470"/>
      <c r="L334" s="470"/>
      <c r="M334" s="470"/>
      <c r="N334" s="470"/>
      <c r="O334" s="466" t="s">
        <v>4</v>
      </c>
      <c r="P334" s="725" t="e">
        <f>#REF!</f>
        <v>#REF!</v>
      </c>
      <c r="Q334" s="726"/>
      <c r="R334" s="726"/>
      <c r="S334" s="499" t="s">
        <v>7</v>
      </c>
      <c r="T334" s="470"/>
      <c r="U334" s="470"/>
      <c r="V334" s="499" t="s">
        <v>7</v>
      </c>
      <c r="W334" s="469"/>
    </row>
    <row r="335" spans="1:25" s="4" customFormat="1" hidden="1" x14ac:dyDescent="0.2">
      <c r="A335" s="593"/>
      <c r="B335" s="594"/>
      <c r="C335" s="503"/>
      <c r="D335" s="503"/>
      <c r="E335" s="727"/>
      <c r="F335" s="727"/>
      <c r="G335" s="727"/>
      <c r="H335" s="470"/>
      <c r="I335" s="470"/>
      <c r="J335" s="470"/>
      <c r="K335" s="470"/>
      <c r="L335" s="470"/>
      <c r="M335" s="470"/>
      <c r="N335" s="502"/>
      <c r="O335" s="470"/>
      <c r="P335" s="501"/>
      <c r="Q335" s="500"/>
      <c r="R335" s="500"/>
      <c r="S335" s="470"/>
      <c r="T335" s="499"/>
      <c r="U335" s="470"/>
      <c r="V335" s="470"/>
      <c r="W335" s="498"/>
    </row>
    <row r="336" spans="1:25" s="4" customFormat="1" ht="14.25" hidden="1" x14ac:dyDescent="0.2">
      <c r="A336" s="593" t="s">
        <v>2</v>
      </c>
      <c r="B336" s="594"/>
      <c r="C336" s="594"/>
      <c r="D336" s="733">
        <v>203132</v>
      </c>
      <c r="E336" s="726"/>
      <c r="F336" s="726"/>
      <c r="G336" s="472" t="s">
        <v>3</v>
      </c>
      <c r="H336" s="470"/>
      <c r="I336" s="470"/>
      <c r="J336" s="472"/>
      <c r="K336" s="472"/>
      <c r="L336" s="472"/>
      <c r="M336" s="473" t="s">
        <v>22</v>
      </c>
      <c r="N336" s="734">
        <f>1.02*1.05*1.0761</f>
        <v>1.1525031000000003</v>
      </c>
      <c r="O336" s="735"/>
      <c r="P336" s="735"/>
      <c r="Q336" s="470"/>
      <c r="R336" s="471"/>
      <c r="S336" s="470"/>
      <c r="T336" s="470"/>
      <c r="U336" s="470"/>
      <c r="V336" s="470"/>
      <c r="W336" s="469"/>
    </row>
    <row r="337" spans="1:23" s="4" customFormat="1" ht="12.75" hidden="1" x14ac:dyDescent="0.2">
      <c r="A337" s="593"/>
      <c r="B337" s="594"/>
      <c r="C337" s="594"/>
      <c r="D337" s="594"/>
      <c r="E337" s="597"/>
      <c r="F337" s="597"/>
      <c r="G337" s="472"/>
      <c r="H337" s="470"/>
      <c r="I337" s="470"/>
      <c r="J337" s="472"/>
      <c r="K337" s="472"/>
      <c r="L337" s="472"/>
      <c r="M337" s="470"/>
      <c r="N337" s="470"/>
      <c r="O337" s="470"/>
      <c r="P337" s="470"/>
      <c r="Q337" s="470"/>
      <c r="R337" s="471"/>
      <c r="S337" s="470"/>
      <c r="T337" s="470"/>
      <c r="U337" s="470"/>
      <c r="V337" s="470"/>
      <c r="W337" s="469"/>
    </row>
    <row r="338" spans="1:23" s="4" customFormat="1" ht="12.75" hidden="1" x14ac:dyDescent="0.2">
      <c r="A338" s="593" t="s">
        <v>23</v>
      </c>
      <c r="B338" s="468"/>
      <c r="C338" s="468"/>
      <c r="D338" s="468"/>
      <c r="E338" s="468"/>
      <c r="F338" s="594"/>
      <c r="G338" s="466" t="s">
        <v>24</v>
      </c>
      <c r="H338" s="594"/>
      <c r="I338" s="465"/>
      <c r="J338" s="736">
        <v>1876.51</v>
      </c>
      <c r="K338" s="737"/>
      <c r="L338" s="737"/>
      <c r="M338" s="467"/>
      <c r="N338" s="466"/>
      <c r="O338" s="466"/>
      <c r="P338" s="466" t="s">
        <v>25</v>
      </c>
      <c r="Q338" s="736">
        <v>3045.88</v>
      </c>
      <c r="R338" s="737"/>
      <c r="S338" s="737"/>
      <c r="T338" s="465"/>
      <c r="U338" s="470"/>
      <c r="V338" s="470"/>
      <c r="W338" s="462"/>
    </row>
    <row r="339" spans="1:23" s="1" customFormat="1" ht="12.75" hidden="1" x14ac:dyDescent="0.2">
      <c r="A339" s="496"/>
      <c r="B339" s="151"/>
      <c r="C339" s="151"/>
      <c r="D339" s="151"/>
      <c r="E339" s="151"/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  <c r="R339" s="495"/>
      <c r="S339" s="151"/>
      <c r="T339" s="151"/>
      <c r="U339" s="151"/>
      <c r="V339" s="151"/>
      <c r="W339" s="494"/>
    </row>
    <row r="340" spans="1:23" s="73" customFormat="1" ht="18" hidden="1" customHeight="1" thickTop="1" x14ac:dyDescent="0.15">
      <c r="A340" s="723" t="s">
        <v>16</v>
      </c>
      <c r="B340" s="724" t="s">
        <v>5</v>
      </c>
      <c r="C340" s="723" t="s">
        <v>6</v>
      </c>
      <c r="D340" s="722" t="s">
        <v>8</v>
      </c>
      <c r="E340" s="722" t="s">
        <v>9</v>
      </c>
      <c r="F340" s="717" t="s">
        <v>17</v>
      </c>
      <c r="G340" s="732"/>
      <c r="H340" s="732"/>
      <c r="I340" s="717" t="s">
        <v>20</v>
      </c>
      <c r="J340" s="718"/>
      <c r="K340" s="719"/>
      <c r="L340" s="720" t="s">
        <v>11</v>
      </c>
      <c r="M340" s="721"/>
      <c r="N340" s="721"/>
      <c r="O340" s="721"/>
      <c r="P340" s="721"/>
      <c r="Q340" s="721"/>
      <c r="R340" s="717" t="s">
        <v>18</v>
      </c>
      <c r="S340" s="722" t="s">
        <v>12</v>
      </c>
      <c r="T340" s="728" t="s">
        <v>13</v>
      </c>
      <c r="U340" s="491"/>
      <c r="V340" s="493" t="s">
        <v>12</v>
      </c>
      <c r="W340" s="493" t="s">
        <v>13</v>
      </c>
    </row>
    <row r="341" spans="1:23" s="73" customFormat="1" ht="22.5" hidden="1" customHeight="1" x14ac:dyDescent="0.15">
      <c r="A341" s="661"/>
      <c r="B341" s="669"/>
      <c r="C341" s="661"/>
      <c r="D341" s="663"/>
      <c r="E341" s="663"/>
      <c r="F341" s="702"/>
      <c r="G341" s="703"/>
      <c r="H341" s="703"/>
      <c r="I341" s="693"/>
      <c r="J341" s="694"/>
      <c r="K341" s="695"/>
      <c r="L341" s="681" t="s">
        <v>10</v>
      </c>
      <c r="M341" s="665" t="s">
        <v>8</v>
      </c>
      <c r="N341" s="657" t="s">
        <v>21</v>
      </c>
      <c r="O341" s="657" t="s">
        <v>14</v>
      </c>
      <c r="P341" s="657" t="s">
        <v>15</v>
      </c>
      <c r="Q341" s="657" t="s">
        <v>19</v>
      </c>
      <c r="R341" s="677"/>
      <c r="S341" s="679"/>
      <c r="T341" s="653"/>
      <c r="U341" s="491"/>
      <c r="V341" s="492"/>
      <c r="W341" s="492"/>
    </row>
    <row r="342" spans="1:23" s="73" customFormat="1" ht="22.5" hidden="1" customHeight="1" x14ac:dyDescent="0.15">
      <c r="A342" s="661"/>
      <c r="B342" s="669"/>
      <c r="C342" s="661"/>
      <c r="D342" s="663"/>
      <c r="E342" s="663"/>
      <c r="F342" s="702"/>
      <c r="G342" s="703"/>
      <c r="H342" s="703"/>
      <c r="I342" s="693"/>
      <c r="J342" s="694"/>
      <c r="K342" s="695"/>
      <c r="L342" s="651"/>
      <c r="M342" s="666"/>
      <c r="N342" s="679"/>
      <c r="O342" s="679"/>
      <c r="P342" s="658"/>
      <c r="Q342" s="683"/>
      <c r="R342" s="677"/>
      <c r="S342" s="679"/>
      <c r="T342" s="653"/>
      <c r="U342" s="491"/>
      <c r="V342" s="492"/>
      <c r="W342" s="492"/>
    </row>
    <row r="343" spans="1:23" s="73" customFormat="1" ht="22.5" hidden="1" customHeight="1" x14ac:dyDescent="0.15">
      <c r="A343" s="661"/>
      <c r="B343" s="669"/>
      <c r="C343" s="661"/>
      <c r="D343" s="663"/>
      <c r="E343" s="663"/>
      <c r="F343" s="702"/>
      <c r="G343" s="703"/>
      <c r="H343" s="703"/>
      <c r="I343" s="693"/>
      <c r="J343" s="694"/>
      <c r="K343" s="695"/>
      <c r="L343" s="651"/>
      <c r="M343" s="666"/>
      <c r="N343" s="679"/>
      <c r="O343" s="679"/>
      <c r="P343" s="658"/>
      <c r="Q343" s="683"/>
      <c r="R343" s="677"/>
      <c r="S343" s="679"/>
      <c r="T343" s="653"/>
      <c r="U343" s="491"/>
      <c r="V343" s="492"/>
      <c r="W343" s="492"/>
    </row>
    <row r="344" spans="1:23" s="73" customFormat="1" ht="22.5" hidden="1" customHeight="1" x14ac:dyDescent="0.15">
      <c r="A344" s="661"/>
      <c r="B344" s="670"/>
      <c r="C344" s="661"/>
      <c r="D344" s="664"/>
      <c r="E344" s="663"/>
      <c r="F344" s="704"/>
      <c r="G344" s="705"/>
      <c r="H344" s="705"/>
      <c r="I344" s="693"/>
      <c r="J344" s="694"/>
      <c r="K344" s="695"/>
      <c r="L344" s="682"/>
      <c r="M344" s="666"/>
      <c r="N344" s="680"/>
      <c r="O344" s="680"/>
      <c r="P344" s="659"/>
      <c r="Q344" s="684"/>
      <c r="R344" s="678"/>
      <c r="S344" s="680"/>
      <c r="T344" s="653"/>
      <c r="U344" s="491"/>
      <c r="V344" s="490"/>
      <c r="W344" s="492"/>
    </row>
    <row r="345" spans="1:23" ht="12.75" customHeight="1" x14ac:dyDescent="0.2">
      <c r="A345" s="685" t="s">
        <v>912</v>
      </c>
      <c r="B345" s="686"/>
      <c r="C345" s="687"/>
      <c r="D345" s="686"/>
      <c r="E345" s="687"/>
      <c r="F345" s="686"/>
      <c r="G345" s="686"/>
      <c r="H345" s="686"/>
      <c r="I345" s="688"/>
      <c r="J345" s="686"/>
      <c r="K345" s="689"/>
      <c r="L345" s="686"/>
      <c r="M345" s="686"/>
      <c r="N345" s="686"/>
      <c r="O345" s="686"/>
      <c r="P345" s="686"/>
      <c r="Q345" s="686"/>
      <c r="R345" s="686"/>
      <c r="S345" s="686"/>
      <c r="T345" s="690"/>
      <c r="U345" s="37"/>
      <c r="V345" s="37"/>
      <c r="W345" s="550"/>
    </row>
    <row r="346" spans="1:23" ht="12" customHeight="1" x14ac:dyDescent="0.2">
      <c r="A346" s="623"/>
      <c r="B346" s="624"/>
      <c r="C346" s="623"/>
      <c r="D346" s="624"/>
      <c r="E346" s="623"/>
      <c r="F346" s="624"/>
      <c r="G346" s="624"/>
      <c r="H346" s="624"/>
      <c r="I346" s="625"/>
      <c r="J346" s="624"/>
      <c r="K346" s="626"/>
      <c r="L346" s="624"/>
      <c r="M346" s="624"/>
      <c r="N346" s="624"/>
      <c r="O346" s="624"/>
      <c r="P346" s="624"/>
      <c r="Q346" s="624"/>
      <c r="R346" s="624"/>
      <c r="S346" s="624"/>
      <c r="T346" s="627"/>
      <c r="U346" s="37"/>
      <c r="V346" s="37"/>
      <c r="W346" s="550"/>
    </row>
    <row r="347" spans="1:23" ht="12.75" hidden="1" customHeight="1" x14ac:dyDescent="0.2">
      <c r="A347" s="623"/>
      <c r="B347" s="624"/>
      <c r="C347" s="623"/>
      <c r="D347" s="624"/>
      <c r="E347" s="623"/>
      <c r="F347" s="624"/>
      <c r="G347" s="624"/>
      <c r="H347" s="624"/>
      <c r="I347" s="625"/>
      <c r="J347" s="624"/>
      <c r="K347" s="626"/>
      <c r="L347" s="624"/>
      <c r="M347" s="624"/>
      <c r="N347" s="624"/>
      <c r="O347" s="624"/>
      <c r="P347" s="624"/>
      <c r="Q347" s="624"/>
      <c r="R347" s="624"/>
      <c r="S347" s="624"/>
      <c r="T347" s="627"/>
      <c r="U347" s="37"/>
      <c r="V347" s="37"/>
      <c r="W347" s="550"/>
    </row>
    <row r="348" spans="1:23" ht="12.75" customHeight="1" x14ac:dyDescent="0.2">
      <c r="A348" s="437">
        <v>1</v>
      </c>
      <c r="B348" s="572" t="s">
        <v>127</v>
      </c>
      <c r="C348" s="610" t="s">
        <v>128</v>
      </c>
      <c r="D348" s="17" t="s">
        <v>77</v>
      </c>
      <c r="E348" s="569">
        <v>37</v>
      </c>
      <c r="F348" s="18"/>
      <c r="G348" s="19">
        <v>0</v>
      </c>
      <c r="H348" s="18"/>
      <c r="I348" s="20"/>
      <c r="J348" s="19">
        <v>0</v>
      </c>
      <c r="K348" s="21"/>
      <c r="L348" s="22"/>
      <c r="M348" s="23"/>
      <c r="N348" s="24"/>
      <c r="O348" s="24"/>
      <c r="P348" s="18"/>
      <c r="Q348" s="26"/>
      <c r="R348" s="27">
        <f>G349+J349</f>
        <v>0</v>
      </c>
      <c r="S348" s="614">
        <f>R348+R349</f>
        <v>51.862639500000014</v>
      </c>
      <c r="T348" s="612">
        <f>E348*S348</f>
        <v>1918.9176615000006</v>
      </c>
      <c r="U348" s="37"/>
      <c r="V348" s="569"/>
      <c r="W348" s="569"/>
    </row>
    <row r="349" spans="1:23" ht="12.75" customHeight="1" x14ac:dyDescent="0.2">
      <c r="A349" s="436"/>
      <c r="C349" s="616"/>
      <c r="E349" s="570"/>
      <c r="G349" s="19">
        <f>G348*$J$338/1000</f>
        <v>0</v>
      </c>
      <c r="I349" s="31"/>
      <c r="J349" s="19">
        <f>J348*$Q$338/1000</f>
        <v>0</v>
      </c>
      <c r="K349" s="32"/>
      <c r="L349" s="711" t="s">
        <v>128</v>
      </c>
      <c r="M349" s="33" t="s">
        <v>77</v>
      </c>
      <c r="N349" s="34">
        <v>1</v>
      </c>
      <c r="O349" s="107">
        <f>E348*N349</f>
        <v>37</v>
      </c>
      <c r="P349" s="35">
        <v>45</v>
      </c>
      <c r="Q349" s="36">
        <f>N349*P349*$N$336</f>
        <v>51.862639500000014</v>
      </c>
      <c r="R349" s="570">
        <f>SUM(Q349:Q349)</f>
        <v>51.862639500000014</v>
      </c>
      <c r="S349" s="632"/>
      <c r="T349" s="633"/>
      <c r="U349" s="37"/>
      <c r="V349" s="569"/>
      <c r="W349" s="569"/>
    </row>
    <row r="350" spans="1:23" ht="12.75" hidden="1" customHeight="1" x14ac:dyDescent="0.2">
      <c r="A350" s="436"/>
      <c r="C350" s="616"/>
      <c r="E350" s="570"/>
      <c r="I350" s="31"/>
      <c r="K350" s="32"/>
      <c r="L350" s="715"/>
      <c r="M350" s="39"/>
      <c r="N350" s="40"/>
      <c r="O350" s="40"/>
      <c r="P350" s="42"/>
      <c r="Q350" s="43"/>
      <c r="R350" s="570"/>
      <c r="S350" s="570"/>
      <c r="T350" s="44"/>
      <c r="U350" s="37"/>
      <c r="V350" s="569"/>
      <c r="W350" s="569"/>
    </row>
    <row r="351" spans="1:23" ht="12.75" hidden="1" customHeight="1" x14ac:dyDescent="0.2">
      <c r="A351" s="436"/>
      <c r="C351" s="616"/>
      <c r="E351" s="570"/>
      <c r="I351" s="31"/>
      <c r="K351" s="32"/>
      <c r="L351" s="715"/>
      <c r="M351" s="39"/>
      <c r="N351" s="40"/>
      <c r="O351" s="40"/>
      <c r="P351" s="42"/>
      <c r="Q351" s="43"/>
      <c r="R351" s="570"/>
      <c r="S351" s="570"/>
      <c r="T351" s="44"/>
      <c r="U351" s="37"/>
      <c r="V351" s="569"/>
      <c r="W351" s="569"/>
    </row>
    <row r="352" spans="1:23" ht="12.75" hidden="1" customHeight="1" x14ac:dyDescent="0.2">
      <c r="A352" s="436"/>
      <c r="C352" s="616"/>
      <c r="E352" s="570"/>
      <c r="I352" s="31"/>
      <c r="K352" s="32"/>
      <c r="L352" s="715"/>
      <c r="M352" s="39"/>
      <c r="N352" s="40"/>
      <c r="O352" s="40"/>
      <c r="P352" s="42"/>
      <c r="Q352" s="43"/>
      <c r="R352" s="570"/>
      <c r="S352" s="570"/>
      <c r="T352" s="44"/>
      <c r="U352" s="37"/>
      <c r="V352" s="569"/>
      <c r="W352" s="569"/>
    </row>
    <row r="353" spans="1:23" ht="12.75" hidden="1" customHeight="1" x14ac:dyDescent="0.2">
      <c r="A353" s="436"/>
      <c r="C353" s="616"/>
      <c r="E353" s="570"/>
      <c r="I353" s="31"/>
      <c r="K353" s="32"/>
      <c r="L353" s="712"/>
      <c r="M353" s="45"/>
      <c r="N353" s="46"/>
      <c r="O353" s="46"/>
      <c r="P353" s="48"/>
      <c r="Q353" s="49"/>
      <c r="R353" s="570"/>
      <c r="S353" s="570"/>
      <c r="T353" s="44"/>
      <c r="U353" s="37"/>
      <c r="V353" s="569"/>
      <c r="W353" s="569"/>
    </row>
    <row r="354" spans="1:23" ht="12.75" customHeight="1" x14ac:dyDescent="0.2">
      <c r="A354" s="435"/>
      <c r="B354" s="51"/>
      <c r="C354" s="52"/>
      <c r="D354" s="53"/>
      <c r="E354" s="54"/>
      <c r="F354" s="55"/>
      <c r="G354" s="56"/>
      <c r="H354" s="55"/>
      <c r="I354" s="57"/>
      <c r="J354" s="56"/>
      <c r="K354" s="58"/>
      <c r="O354" s="91"/>
      <c r="Q354" s="87"/>
      <c r="R354" s="570"/>
      <c r="S354" s="570"/>
      <c r="T354" s="44"/>
      <c r="U354" s="37"/>
      <c r="V354" s="569"/>
      <c r="W354" s="569"/>
    </row>
    <row r="355" spans="1:23" ht="12.75" customHeight="1" x14ac:dyDescent="0.2">
      <c r="A355" s="438">
        <v>2</v>
      </c>
      <c r="B355" s="573" t="s">
        <v>127</v>
      </c>
      <c r="C355" s="610" t="s">
        <v>129</v>
      </c>
      <c r="D355" s="29" t="s">
        <v>77</v>
      </c>
      <c r="E355" s="570">
        <v>47.3</v>
      </c>
      <c r="G355" s="38">
        <v>0</v>
      </c>
      <c r="I355" s="31"/>
      <c r="J355" s="38">
        <v>0</v>
      </c>
      <c r="K355" s="32"/>
      <c r="L355" s="22"/>
      <c r="M355" s="23"/>
      <c r="N355" s="24"/>
      <c r="O355" s="24"/>
      <c r="P355" s="18"/>
      <c r="Q355" s="26"/>
      <c r="R355" s="27">
        <f>G356+J356</f>
        <v>0</v>
      </c>
      <c r="S355" s="614">
        <f>R355+R356</f>
        <v>43.218866250000012</v>
      </c>
      <c r="T355" s="612">
        <f>E355*S355</f>
        <v>2044.2523736250005</v>
      </c>
      <c r="U355" s="37"/>
      <c r="V355" s="569"/>
      <c r="W355" s="569"/>
    </row>
    <row r="356" spans="1:23" ht="12.75" customHeight="1" x14ac:dyDescent="0.2">
      <c r="A356" s="436"/>
      <c r="C356" s="611"/>
      <c r="E356" s="570"/>
      <c r="G356" s="19">
        <f>G355*$J$338/1000</f>
        <v>0</v>
      </c>
      <c r="I356" s="31"/>
      <c r="J356" s="19">
        <f>J355*$Q$338/1000</f>
        <v>0</v>
      </c>
      <c r="K356" s="32"/>
      <c r="L356" s="711" t="s">
        <v>130</v>
      </c>
      <c r="M356" s="33" t="s">
        <v>77</v>
      </c>
      <c r="N356" s="34">
        <v>1</v>
      </c>
      <c r="O356" s="107">
        <f>E355*N356</f>
        <v>47.3</v>
      </c>
      <c r="P356" s="35">
        <v>37.5</v>
      </c>
      <c r="Q356" s="36">
        <f>N356*P356*$N$336</f>
        <v>43.218866250000012</v>
      </c>
      <c r="R356" s="570">
        <f>SUM(Q356:Q356)</f>
        <v>43.218866250000012</v>
      </c>
      <c r="S356" s="615"/>
      <c r="T356" s="613"/>
      <c r="U356" s="37"/>
      <c r="V356" s="569"/>
      <c r="W356" s="569"/>
    </row>
    <row r="357" spans="1:23" ht="12.75" hidden="1" customHeight="1" x14ac:dyDescent="0.2">
      <c r="A357" s="436"/>
      <c r="C357" s="611"/>
      <c r="E357" s="570"/>
      <c r="I357" s="31"/>
      <c r="K357" s="32"/>
      <c r="L357" s="715"/>
      <c r="M357" s="39"/>
      <c r="N357" s="40"/>
      <c r="O357" s="40"/>
      <c r="P357" s="42"/>
      <c r="Q357" s="43"/>
      <c r="R357" s="570"/>
      <c r="S357" s="570"/>
      <c r="T357" s="44"/>
      <c r="U357" s="37"/>
      <c r="V357" s="569"/>
      <c r="W357" s="569"/>
    </row>
    <row r="358" spans="1:23" ht="12.75" hidden="1" customHeight="1" x14ac:dyDescent="0.2">
      <c r="A358" s="436"/>
      <c r="C358" s="611"/>
      <c r="E358" s="570"/>
      <c r="I358" s="31"/>
      <c r="K358" s="32"/>
      <c r="L358" s="715"/>
      <c r="M358" s="39"/>
      <c r="N358" s="40"/>
      <c r="O358" s="40"/>
      <c r="P358" s="42"/>
      <c r="Q358" s="43"/>
      <c r="R358" s="570"/>
      <c r="S358" s="570"/>
      <c r="T358" s="44"/>
      <c r="U358" s="37"/>
      <c r="V358" s="569"/>
      <c r="W358" s="569"/>
    </row>
    <row r="359" spans="1:23" ht="12.75" hidden="1" customHeight="1" x14ac:dyDescent="0.2">
      <c r="A359" s="436"/>
      <c r="C359" s="611"/>
      <c r="E359" s="570"/>
      <c r="I359" s="31"/>
      <c r="K359" s="32"/>
      <c r="L359" s="715"/>
      <c r="M359" s="39"/>
      <c r="N359" s="40"/>
      <c r="O359" s="40"/>
      <c r="P359" s="42"/>
      <c r="Q359" s="43"/>
      <c r="R359" s="570"/>
      <c r="S359" s="570"/>
      <c r="T359" s="44"/>
      <c r="U359" s="37"/>
      <c r="V359" s="569"/>
      <c r="W359" s="569"/>
    </row>
    <row r="360" spans="1:23" ht="6.75" hidden="1" customHeight="1" x14ac:dyDescent="0.2">
      <c r="A360" s="436"/>
      <c r="C360" s="611"/>
      <c r="E360" s="570"/>
      <c r="I360" s="31"/>
      <c r="K360" s="32"/>
      <c r="L360" s="712"/>
      <c r="M360" s="45"/>
      <c r="N360" s="46"/>
      <c r="O360" s="46"/>
      <c r="P360" s="48"/>
      <c r="Q360" s="49"/>
      <c r="R360" s="570"/>
      <c r="S360" s="570"/>
      <c r="T360" s="44"/>
      <c r="U360" s="37"/>
      <c r="V360" s="569"/>
      <c r="W360" s="569"/>
    </row>
    <row r="361" spans="1:23" ht="12.75" customHeight="1" x14ac:dyDescent="0.2">
      <c r="A361" s="435"/>
      <c r="B361" s="51"/>
      <c r="C361" s="52"/>
      <c r="D361" s="53"/>
      <c r="E361" s="54"/>
      <c r="F361" s="55"/>
      <c r="G361" s="56"/>
      <c r="H361" s="55"/>
      <c r="I361" s="57"/>
      <c r="J361" s="56"/>
      <c r="K361" s="58"/>
      <c r="O361" s="91"/>
      <c r="Q361" s="87"/>
      <c r="R361" s="570"/>
      <c r="S361" s="570"/>
      <c r="T361" s="44"/>
      <c r="U361" s="37"/>
      <c r="V361" s="569"/>
      <c r="W361" s="569"/>
    </row>
    <row r="362" spans="1:23" ht="12.75" customHeight="1" x14ac:dyDescent="0.2">
      <c r="A362" s="438">
        <v>3</v>
      </c>
      <c r="B362" s="573" t="s">
        <v>127</v>
      </c>
      <c r="C362" s="610" t="s">
        <v>421</v>
      </c>
      <c r="D362" s="29" t="s">
        <v>132</v>
      </c>
      <c r="E362" s="570">
        <v>44.4</v>
      </c>
      <c r="G362" s="38">
        <v>0</v>
      </c>
      <c r="I362" s="31"/>
      <c r="J362" s="38">
        <v>0</v>
      </c>
      <c r="K362" s="32"/>
      <c r="L362" s="22"/>
      <c r="M362" s="23"/>
      <c r="N362" s="24"/>
      <c r="O362" s="24"/>
      <c r="P362" s="18"/>
      <c r="Q362" s="26"/>
      <c r="R362" s="27">
        <f>G363+J363</f>
        <v>0</v>
      </c>
      <c r="S362" s="614">
        <f>R362+R363</f>
        <v>2.4490690875000007</v>
      </c>
      <c r="T362" s="612">
        <f>E362*S362</f>
        <v>108.73866748500004</v>
      </c>
      <c r="U362" s="37"/>
      <c r="V362" s="569"/>
      <c r="W362" s="569"/>
    </row>
    <row r="363" spans="1:23" ht="12.75" customHeight="1" x14ac:dyDescent="0.2">
      <c r="A363" s="436"/>
      <c r="C363" s="611"/>
      <c r="E363" s="570"/>
      <c r="G363" s="19">
        <f>G362*$J$338/1000</f>
        <v>0</v>
      </c>
      <c r="I363" s="31"/>
      <c r="J363" s="19">
        <f>J362*$Q$338/1000</f>
        <v>0</v>
      </c>
      <c r="K363" s="32"/>
      <c r="L363" s="114" t="s">
        <v>131</v>
      </c>
      <c r="M363" s="115" t="s">
        <v>28</v>
      </c>
      <c r="N363" s="116">
        <v>1</v>
      </c>
      <c r="O363" s="117">
        <f>E362*N363</f>
        <v>44.4</v>
      </c>
      <c r="P363" s="118">
        <v>2.125</v>
      </c>
      <c r="Q363" s="119">
        <f>N363*P363*$N$336</f>
        <v>2.4490690875000007</v>
      </c>
      <c r="R363" s="570">
        <f>SUM(Q363:Q363)</f>
        <v>2.4490690875000007</v>
      </c>
      <c r="S363" s="615"/>
      <c r="T363" s="613"/>
      <c r="U363" s="37"/>
      <c r="V363" s="569"/>
      <c r="W363" s="569"/>
    </row>
    <row r="364" spans="1:23" ht="12.75" customHeight="1" x14ac:dyDescent="0.2">
      <c r="A364" s="435"/>
      <c r="B364" s="51"/>
      <c r="C364" s="52"/>
      <c r="D364" s="53"/>
      <c r="E364" s="54"/>
      <c r="F364" s="55"/>
      <c r="G364" s="56"/>
      <c r="H364" s="55"/>
      <c r="I364" s="57"/>
      <c r="J364" s="56"/>
      <c r="K364" s="58"/>
      <c r="O364" s="91"/>
      <c r="Q364" s="87"/>
      <c r="R364" s="570"/>
      <c r="S364" s="570"/>
      <c r="T364" s="44"/>
      <c r="U364" s="37"/>
      <c r="V364" s="569"/>
      <c r="W364" s="569"/>
    </row>
    <row r="365" spans="1:23" ht="12.75" customHeight="1" x14ac:dyDescent="0.2">
      <c r="A365" s="438">
        <v>4</v>
      </c>
      <c r="B365" s="573" t="s">
        <v>127</v>
      </c>
      <c r="C365" s="610" t="s">
        <v>361</v>
      </c>
      <c r="D365" s="29" t="s">
        <v>77</v>
      </c>
      <c r="E365" s="570">
        <v>51.86</v>
      </c>
      <c r="G365" s="38">
        <v>0</v>
      </c>
      <c r="I365" s="31"/>
      <c r="J365" s="38">
        <v>0</v>
      </c>
      <c r="K365" s="32"/>
      <c r="L365" s="22"/>
      <c r="M365" s="23"/>
      <c r="N365" s="24"/>
      <c r="O365" s="24"/>
      <c r="P365" s="18"/>
      <c r="Q365" s="26"/>
      <c r="R365" s="27">
        <f>G366+J366</f>
        <v>0</v>
      </c>
      <c r="S365" s="614">
        <f>R365+R366</f>
        <v>50.902604417700019</v>
      </c>
      <c r="T365" s="612">
        <f>E365*S365</f>
        <v>2639.8090651019229</v>
      </c>
      <c r="U365" s="37"/>
      <c r="V365" s="569"/>
      <c r="W365" s="569"/>
    </row>
    <row r="366" spans="1:23" ht="12" customHeight="1" x14ac:dyDescent="0.2">
      <c r="A366" s="436"/>
      <c r="C366" s="611"/>
      <c r="E366" s="570"/>
      <c r="G366" s="19">
        <f>G365*$J$338/1000</f>
        <v>0</v>
      </c>
      <c r="I366" s="31"/>
      <c r="J366" s="19">
        <f>J365*$Q$338/1000</f>
        <v>0</v>
      </c>
      <c r="K366" s="32"/>
      <c r="L366" s="711" t="s">
        <v>359</v>
      </c>
      <c r="M366" s="33" t="s">
        <v>77</v>
      </c>
      <c r="N366" s="34">
        <v>1</v>
      </c>
      <c r="O366" s="107">
        <f>E365*N366</f>
        <v>51.86</v>
      </c>
      <c r="P366" s="35">
        <v>44.167000000000002</v>
      </c>
      <c r="Q366" s="36">
        <f>N366*P366*$N$336</f>
        <v>50.902604417700019</v>
      </c>
      <c r="R366" s="570">
        <f>SUM(Q366:Q366)</f>
        <v>50.902604417700019</v>
      </c>
      <c r="S366" s="615"/>
      <c r="T366" s="613"/>
      <c r="U366" s="37"/>
      <c r="V366" s="569"/>
      <c r="W366" s="569"/>
    </row>
    <row r="367" spans="1:23" ht="21" hidden="1" customHeight="1" x14ac:dyDescent="0.2">
      <c r="A367" s="436"/>
      <c r="C367" s="611"/>
      <c r="E367" s="570"/>
      <c r="I367" s="31"/>
      <c r="K367" s="32"/>
      <c r="L367" s="712"/>
      <c r="M367" s="45"/>
      <c r="N367" s="46"/>
      <c r="O367" s="46"/>
      <c r="P367" s="48"/>
      <c r="Q367" s="49"/>
      <c r="R367" s="570"/>
      <c r="S367" s="570"/>
      <c r="T367" s="44"/>
      <c r="U367" s="37"/>
      <c r="V367" s="569"/>
      <c r="W367" s="569"/>
    </row>
    <row r="368" spans="1:23" ht="12.75" customHeight="1" x14ac:dyDescent="0.2">
      <c r="A368" s="435"/>
      <c r="B368" s="51"/>
      <c r="C368" s="52"/>
      <c r="D368" s="53"/>
      <c r="E368" s="54"/>
      <c r="F368" s="55"/>
      <c r="G368" s="56"/>
      <c r="H368" s="55"/>
      <c r="I368" s="57"/>
      <c r="J368" s="56"/>
      <c r="K368" s="58"/>
      <c r="O368" s="91"/>
      <c r="Q368" s="87"/>
      <c r="R368" s="570"/>
      <c r="S368" s="570"/>
      <c r="T368" s="44"/>
      <c r="U368" s="37"/>
      <c r="V368" s="569"/>
      <c r="W368" s="569"/>
    </row>
    <row r="369" spans="1:23" ht="12.75" customHeight="1" x14ac:dyDescent="0.2">
      <c r="A369" s="438">
        <v>5</v>
      </c>
      <c r="B369" s="573" t="s">
        <v>133</v>
      </c>
      <c r="C369" s="610" t="s">
        <v>360</v>
      </c>
      <c r="D369" s="29" t="s">
        <v>77</v>
      </c>
      <c r="E369" s="570">
        <v>37.6</v>
      </c>
      <c r="G369" s="38">
        <v>0.55000000000000004</v>
      </c>
      <c r="I369" s="31"/>
      <c r="J369" s="38">
        <v>0.35</v>
      </c>
      <c r="K369" s="32"/>
      <c r="L369" s="22"/>
      <c r="M369" s="23"/>
      <c r="N369" s="24"/>
      <c r="O369" s="24"/>
      <c r="P369" s="18"/>
      <c r="Q369" s="26"/>
      <c r="R369" s="27">
        <f>G370+J370</f>
        <v>2.0981385000000001</v>
      </c>
      <c r="S369" s="614">
        <f>R369+R370</f>
        <v>80.297394366165875</v>
      </c>
      <c r="T369" s="612">
        <f>E369*S369</f>
        <v>3019.182028167837</v>
      </c>
      <c r="U369" s="37"/>
      <c r="V369" s="569"/>
      <c r="W369" s="569"/>
    </row>
    <row r="370" spans="1:23" ht="12" customHeight="1" x14ac:dyDescent="0.2">
      <c r="A370" s="436"/>
      <c r="B370" s="573" t="s">
        <v>134</v>
      </c>
      <c r="C370" s="611"/>
      <c r="E370" s="570"/>
      <c r="G370" s="19">
        <f>G369*$J$338/1000</f>
        <v>1.0320805</v>
      </c>
      <c r="I370" s="31"/>
      <c r="J370" s="19">
        <f>J369*$Q$338/1000</f>
        <v>1.066058</v>
      </c>
      <c r="K370" s="32"/>
      <c r="L370" s="711" t="s">
        <v>135</v>
      </c>
      <c r="M370" s="33" t="s">
        <v>77</v>
      </c>
      <c r="N370" s="34">
        <v>1</v>
      </c>
      <c r="O370" s="107">
        <f>E369*N370</f>
        <v>37.6</v>
      </c>
      <c r="P370" s="35">
        <v>67.75</v>
      </c>
      <c r="Q370" s="36">
        <f>N370*P370*$N$336</f>
        <v>78.082085025000026</v>
      </c>
      <c r="R370" s="614">
        <f>SUM(Q370:Q372)</f>
        <v>78.199255866165871</v>
      </c>
      <c r="S370" s="615"/>
      <c r="T370" s="613"/>
      <c r="U370" s="37"/>
      <c r="V370" s="569"/>
      <c r="W370" s="569"/>
    </row>
    <row r="371" spans="1:23" ht="12.75" hidden="1" customHeight="1" x14ac:dyDescent="0.2">
      <c r="A371" s="436"/>
      <c r="C371" s="611"/>
      <c r="E371" s="570"/>
      <c r="I371" s="31"/>
      <c r="K371" s="32"/>
      <c r="L371" s="715"/>
      <c r="M371" s="39"/>
      <c r="N371" s="40"/>
      <c r="O371" s="40"/>
      <c r="P371" s="42"/>
      <c r="Q371" s="43"/>
      <c r="R371" s="615"/>
      <c r="S371" s="615"/>
      <c r="T371" s="613"/>
      <c r="U371" s="37"/>
      <c r="V371" s="569"/>
      <c r="W371" s="569"/>
    </row>
    <row r="372" spans="1:23" ht="12.75" hidden="1" customHeight="1" x14ac:dyDescent="0.2">
      <c r="A372" s="436"/>
      <c r="C372" s="611"/>
      <c r="E372" s="570"/>
      <c r="I372" s="31"/>
      <c r="K372" s="32"/>
      <c r="L372" s="108" t="s">
        <v>78</v>
      </c>
      <c r="M372" s="109" t="s">
        <v>67</v>
      </c>
      <c r="N372" s="110">
        <v>8.0000000000000004E-4</v>
      </c>
      <c r="O372" s="111">
        <f>E369*N372</f>
        <v>3.0080000000000003E-2</v>
      </c>
      <c r="P372" s="112">
        <v>127.083</v>
      </c>
      <c r="Q372" s="113">
        <f>N372*P372*$N$336</f>
        <v>0.11717084116584003</v>
      </c>
      <c r="R372" s="615"/>
      <c r="S372" s="615"/>
      <c r="T372" s="613"/>
      <c r="U372" s="37"/>
      <c r="V372" s="569"/>
      <c r="W372" s="569"/>
    </row>
    <row r="373" spans="1:23" ht="12.75" customHeight="1" x14ac:dyDescent="0.2">
      <c r="A373" s="435"/>
      <c r="B373" s="51"/>
      <c r="C373" s="52"/>
      <c r="D373" s="53"/>
      <c r="E373" s="54"/>
      <c r="F373" s="55"/>
      <c r="G373" s="56"/>
      <c r="H373" s="55"/>
      <c r="I373" s="57"/>
      <c r="J373" s="56"/>
      <c r="K373" s="58"/>
      <c r="O373" s="91"/>
      <c r="Q373" s="87"/>
      <c r="R373" s="570"/>
      <c r="S373" s="570"/>
      <c r="T373" s="44"/>
      <c r="U373" s="37"/>
      <c r="V373" s="569"/>
      <c r="W373" s="569"/>
    </row>
    <row r="374" spans="1:23" ht="12.75" customHeight="1" x14ac:dyDescent="0.2">
      <c r="A374" s="16">
        <f>A369+1</f>
        <v>6</v>
      </c>
      <c r="B374" s="581" t="s">
        <v>127</v>
      </c>
      <c r="C374" s="610" t="s">
        <v>908</v>
      </c>
      <c r="D374" s="82" t="s">
        <v>77</v>
      </c>
      <c r="E374" s="570">
        <v>15.12</v>
      </c>
      <c r="F374" s="83"/>
      <c r="G374" s="88">
        <v>0</v>
      </c>
      <c r="H374" s="83"/>
      <c r="I374" s="31"/>
      <c r="J374" s="38">
        <v>0</v>
      </c>
      <c r="K374" s="32"/>
      <c r="L374" s="22"/>
      <c r="M374" s="23"/>
      <c r="N374" s="24"/>
      <c r="O374" s="24"/>
      <c r="P374" s="18"/>
      <c r="Q374" s="26"/>
      <c r="R374" s="27">
        <f>G375+J375</f>
        <v>0</v>
      </c>
      <c r="S374" s="614">
        <f>R374+R375</f>
        <v>110.44782958230003</v>
      </c>
      <c r="T374" s="612">
        <f>E374*S374</f>
        <v>1669.9711832843764</v>
      </c>
      <c r="V374" s="569"/>
      <c r="W374" s="569"/>
    </row>
    <row r="375" spans="1:23" ht="12.75" customHeight="1" x14ac:dyDescent="0.2">
      <c r="A375" s="28"/>
      <c r="B375" s="74"/>
      <c r="C375" s="611"/>
      <c r="D375" s="82"/>
      <c r="E375" s="570"/>
      <c r="F375" s="83"/>
      <c r="G375" s="19">
        <f>G374*$J$13/1000</f>
        <v>0</v>
      </c>
      <c r="H375" s="83"/>
      <c r="I375" s="31"/>
      <c r="J375" s="19">
        <f>J374*$Q$13/1000</f>
        <v>0</v>
      </c>
      <c r="K375" s="32"/>
      <c r="L375" s="711" t="s">
        <v>908</v>
      </c>
      <c r="M375" s="33" t="s">
        <v>77</v>
      </c>
      <c r="N375" s="34">
        <v>1</v>
      </c>
      <c r="O375" s="107">
        <f>E374*N375</f>
        <v>15.12</v>
      </c>
      <c r="P375" s="35">
        <v>95.832999999999998</v>
      </c>
      <c r="Q375" s="36">
        <f>N375*P375*$N$11</f>
        <v>110.44782958230003</v>
      </c>
      <c r="R375" s="570">
        <f>SUM(Q375:Q375)</f>
        <v>110.44782958230003</v>
      </c>
      <c r="S375" s="615"/>
      <c r="T375" s="613"/>
      <c r="V375" s="569"/>
      <c r="W375" s="569"/>
    </row>
    <row r="376" spans="1:23" ht="0.75" customHeight="1" x14ac:dyDescent="0.2">
      <c r="A376" s="28"/>
      <c r="B376" s="74"/>
      <c r="C376" s="611"/>
      <c r="D376" s="82"/>
      <c r="E376" s="570"/>
      <c r="F376" s="83"/>
      <c r="G376" s="88"/>
      <c r="H376" s="83"/>
      <c r="I376" s="31"/>
      <c r="K376" s="32"/>
      <c r="L376" s="712"/>
      <c r="M376" s="45"/>
      <c r="N376" s="46"/>
      <c r="O376" s="46"/>
      <c r="P376" s="48"/>
      <c r="Q376" s="49"/>
      <c r="R376" s="570"/>
      <c r="S376" s="570"/>
      <c r="T376" s="44"/>
      <c r="V376" s="569"/>
      <c r="W376" s="569"/>
    </row>
    <row r="377" spans="1:23" ht="12.75" customHeight="1" x14ac:dyDescent="0.2">
      <c r="A377" s="50"/>
      <c r="B377" s="51"/>
      <c r="C377" s="52"/>
      <c r="D377" s="53"/>
      <c r="E377" s="54"/>
      <c r="F377" s="55"/>
      <c r="G377" s="56"/>
      <c r="H377" s="55"/>
      <c r="I377" s="57"/>
      <c r="J377" s="56"/>
      <c r="K377" s="58"/>
      <c r="O377" s="91"/>
      <c r="Q377" s="87"/>
      <c r="R377" s="570"/>
      <c r="S377" s="570"/>
      <c r="T377" s="44"/>
      <c r="V377" s="569"/>
      <c r="W377" s="569"/>
    </row>
    <row r="378" spans="1:23" ht="12.75" customHeight="1" x14ac:dyDescent="0.2">
      <c r="A378" s="437">
        <f>A374+1</f>
        <v>7</v>
      </c>
      <c r="B378" s="572" t="s">
        <v>127</v>
      </c>
      <c r="C378" s="610" t="s">
        <v>426</v>
      </c>
      <c r="D378" s="17" t="s">
        <v>77</v>
      </c>
      <c r="E378" s="569">
        <v>3</v>
      </c>
      <c r="F378" s="18"/>
      <c r="G378" s="19">
        <v>0</v>
      </c>
      <c r="H378" s="18"/>
      <c r="I378" s="20"/>
      <c r="J378" s="19">
        <v>0</v>
      </c>
      <c r="K378" s="21"/>
      <c r="L378" s="22"/>
      <c r="M378" s="23"/>
      <c r="N378" s="24"/>
      <c r="O378" s="24"/>
      <c r="P378" s="18"/>
      <c r="Q378" s="26"/>
      <c r="R378" s="27">
        <f>G379+J379</f>
        <v>0</v>
      </c>
      <c r="S378" s="614">
        <f>R378+R379</f>
        <v>42.711764886000012</v>
      </c>
      <c r="T378" s="612">
        <f>E378*S378</f>
        <v>128.13529465800002</v>
      </c>
      <c r="U378" s="37"/>
      <c r="V378" s="569"/>
      <c r="W378" s="569"/>
    </row>
    <row r="379" spans="1:23" ht="12.75" customHeight="1" x14ac:dyDescent="0.2">
      <c r="A379" s="436"/>
      <c r="C379" s="616"/>
      <c r="E379" s="570"/>
      <c r="G379" s="19">
        <f>G378*$J$338/1000</f>
        <v>0</v>
      </c>
      <c r="I379" s="31"/>
      <c r="J379" s="19">
        <f>J378*$Q$338/1000</f>
        <v>0</v>
      </c>
      <c r="K379" s="32"/>
      <c r="L379" s="711" t="s">
        <v>427</v>
      </c>
      <c r="M379" s="33" t="s">
        <v>77</v>
      </c>
      <c r="N379" s="34">
        <v>1</v>
      </c>
      <c r="O379" s="107">
        <f>E378*N379</f>
        <v>3</v>
      </c>
      <c r="P379" s="35">
        <v>37.06</v>
      </c>
      <c r="Q379" s="36">
        <f>N379*P379*$N$336</f>
        <v>42.711764886000012</v>
      </c>
      <c r="R379" s="570">
        <f>SUM(Q379:Q379)</f>
        <v>42.711764886000012</v>
      </c>
      <c r="S379" s="632"/>
      <c r="T379" s="633"/>
      <c r="U379" s="37"/>
      <c r="V379" s="569"/>
      <c r="W379" s="569"/>
    </row>
    <row r="380" spans="1:23" ht="12.75" hidden="1" customHeight="1" x14ac:dyDescent="0.2">
      <c r="A380" s="436"/>
      <c r="C380" s="616"/>
      <c r="E380" s="570"/>
      <c r="I380" s="31"/>
      <c r="K380" s="32"/>
      <c r="L380" s="715"/>
      <c r="M380" s="39"/>
      <c r="N380" s="40"/>
      <c r="O380" s="40"/>
      <c r="P380" s="42"/>
      <c r="Q380" s="43"/>
      <c r="R380" s="570"/>
      <c r="S380" s="570"/>
      <c r="T380" s="44"/>
      <c r="U380" s="37"/>
      <c r="V380" s="569"/>
      <c r="W380" s="569"/>
    </row>
    <row r="381" spans="1:23" ht="11.25" hidden="1" customHeight="1" x14ac:dyDescent="0.2">
      <c r="A381" s="436"/>
      <c r="C381" s="616"/>
      <c r="E381" s="570"/>
      <c r="I381" s="31"/>
      <c r="K381" s="32"/>
      <c r="L381" s="715"/>
      <c r="M381" s="39"/>
      <c r="N381" s="40"/>
      <c r="O381" s="40"/>
      <c r="P381" s="42"/>
      <c r="Q381" s="43"/>
      <c r="R381" s="570"/>
      <c r="S381" s="570"/>
      <c r="T381" s="44"/>
      <c r="U381" s="37"/>
      <c r="V381" s="569"/>
      <c r="W381" s="569"/>
    </row>
    <row r="382" spans="1:23" ht="12.75" hidden="1" customHeight="1" x14ac:dyDescent="0.2">
      <c r="A382" s="436"/>
      <c r="C382" s="616"/>
      <c r="E382" s="570"/>
      <c r="I382" s="31"/>
      <c r="K382" s="32"/>
      <c r="L382" s="715"/>
      <c r="M382" s="39"/>
      <c r="N382" s="40"/>
      <c r="O382" s="40"/>
      <c r="P382" s="42"/>
      <c r="Q382" s="43"/>
      <c r="R382" s="570"/>
      <c r="S382" s="570"/>
      <c r="T382" s="44"/>
      <c r="U382" s="37"/>
      <c r="V382" s="569"/>
      <c r="W382" s="569"/>
    </row>
    <row r="383" spans="1:23" ht="12.75" hidden="1" customHeight="1" x14ac:dyDescent="0.2">
      <c r="A383" s="436"/>
      <c r="C383" s="616"/>
      <c r="E383" s="570"/>
      <c r="I383" s="31"/>
      <c r="K383" s="32"/>
      <c r="L383" s="712"/>
      <c r="M383" s="45"/>
      <c r="N383" s="46"/>
      <c r="O383" s="46"/>
      <c r="P383" s="48"/>
      <c r="Q383" s="49"/>
      <c r="R383" s="570"/>
      <c r="S383" s="570"/>
      <c r="T383" s="44"/>
      <c r="U383" s="37"/>
      <c r="V383" s="569"/>
      <c r="W383" s="569"/>
    </row>
    <row r="384" spans="1:23" ht="12.75" customHeight="1" x14ac:dyDescent="0.2">
      <c r="A384" s="435"/>
      <c r="B384" s="51"/>
      <c r="C384" s="52"/>
      <c r="D384" s="53"/>
      <c r="E384" s="54"/>
      <c r="F384" s="55"/>
      <c r="G384" s="56"/>
      <c r="H384" s="55"/>
      <c r="I384" s="57"/>
      <c r="J384" s="56"/>
      <c r="K384" s="58"/>
      <c r="O384" s="91"/>
      <c r="Q384" s="87"/>
      <c r="R384" s="570"/>
      <c r="S384" s="570"/>
      <c r="T384" s="44"/>
      <c r="U384" s="37"/>
      <c r="V384" s="569"/>
      <c r="W384" s="569"/>
    </row>
    <row r="385" spans="1:23" ht="12.75" customHeight="1" x14ac:dyDescent="0.2">
      <c r="A385" s="438">
        <f>A378+1</f>
        <v>8</v>
      </c>
      <c r="B385" s="573" t="s">
        <v>127</v>
      </c>
      <c r="C385" s="610" t="s">
        <v>428</v>
      </c>
      <c r="D385" s="29" t="s">
        <v>77</v>
      </c>
      <c r="E385" s="570">
        <v>22.4</v>
      </c>
      <c r="G385" s="38">
        <v>0</v>
      </c>
      <c r="I385" s="31"/>
      <c r="J385" s="38">
        <v>0</v>
      </c>
      <c r="K385" s="32"/>
      <c r="L385" s="22"/>
      <c r="M385" s="23"/>
      <c r="N385" s="24"/>
      <c r="O385" s="24"/>
      <c r="P385" s="18"/>
      <c r="Q385" s="26"/>
      <c r="R385" s="27">
        <f>G386+J386</f>
        <v>0</v>
      </c>
      <c r="S385" s="614">
        <f>R385+R386</f>
        <v>39.85701470730001</v>
      </c>
      <c r="T385" s="612">
        <f>E385*S385</f>
        <v>892.79712944352013</v>
      </c>
      <c r="U385" s="37"/>
      <c r="V385" s="569"/>
      <c r="W385" s="569"/>
    </row>
    <row r="386" spans="1:23" ht="12.75" customHeight="1" x14ac:dyDescent="0.2">
      <c r="A386" s="436"/>
      <c r="C386" s="611"/>
      <c r="E386" s="570"/>
      <c r="G386" s="19">
        <f>G385*$J$338/1000</f>
        <v>0</v>
      </c>
      <c r="I386" s="31"/>
      <c r="J386" s="19">
        <f>J385*$Q$338/1000</f>
        <v>0</v>
      </c>
      <c r="K386" s="32"/>
      <c r="L386" s="711" t="s">
        <v>428</v>
      </c>
      <c r="M386" s="33" t="s">
        <v>77</v>
      </c>
      <c r="N386" s="34">
        <v>1</v>
      </c>
      <c r="O386" s="107">
        <f>E385*N386</f>
        <v>22.4</v>
      </c>
      <c r="P386" s="35">
        <v>34.582999999999998</v>
      </c>
      <c r="Q386" s="36">
        <f>N386*P386*$N$336</f>
        <v>39.85701470730001</v>
      </c>
      <c r="R386" s="570">
        <f>SUM(Q386:Q386)</f>
        <v>39.85701470730001</v>
      </c>
      <c r="S386" s="615"/>
      <c r="T386" s="613"/>
      <c r="U386" s="37"/>
      <c r="V386" s="569">
        <f t="shared" ref="V386:V391" si="12">S386*$V$12</f>
        <v>0</v>
      </c>
      <c r="W386" s="569">
        <f t="shared" ref="W386:W391" si="13">V386*E386</f>
        <v>0</v>
      </c>
    </row>
    <row r="387" spans="1:23" ht="12.75" hidden="1" customHeight="1" x14ac:dyDescent="0.2">
      <c r="A387" s="436"/>
      <c r="C387" s="611"/>
      <c r="E387" s="570"/>
      <c r="I387" s="31"/>
      <c r="K387" s="32"/>
      <c r="L387" s="715"/>
      <c r="M387" s="39"/>
      <c r="N387" s="40"/>
      <c r="O387" s="40"/>
      <c r="P387" s="42"/>
      <c r="Q387" s="43"/>
      <c r="R387" s="570"/>
      <c r="S387" s="570"/>
      <c r="T387" s="44"/>
      <c r="U387" s="37"/>
      <c r="V387" s="569">
        <f t="shared" si="12"/>
        <v>0</v>
      </c>
      <c r="W387" s="569">
        <f t="shared" si="13"/>
        <v>0</v>
      </c>
    </row>
    <row r="388" spans="1:23" ht="12.75" hidden="1" customHeight="1" x14ac:dyDescent="0.2">
      <c r="A388" s="436"/>
      <c r="C388" s="611"/>
      <c r="E388" s="570"/>
      <c r="I388" s="31"/>
      <c r="K388" s="32"/>
      <c r="L388" s="715"/>
      <c r="M388" s="39"/>
      <c r="N388" s="40"/>
      <c r="O388" s="40"/>
      <c r="P388" s="42"/>
      <c r="Q388" s="43"/>
      <c r="R388" s="570"/>
      <c r="S388" s="570"/>
      <c r="T388" s="44"/>
      <c r="U388" s="37"/>
      <c r="V388" s="569">
        <f t="shared" si="12"/>
        <v>0</v>
      </c>
      <c r="W388" s="569">
        <f t="shared" si="13"/>
        <v>0</v>
      </c>
    </row>
    <row r="389" spans="1:23" ht="6.75" hidden="1" customHeight="1" x14ac:dyDescent="0.2">
      <c r="A389" s="436"/>
      <c r="C389" s="611"/>
      <c r="E389" s="570"/>
      <c r="I389" s="31"/>
      <c r="K389" s="32"/>
      <c r="L389" s="715"/>
      <c r="M389" s="39"/>
      <c r="N389" s="40"/>
      <c r="O389" s="40"/>
      <c r="P389" s="42"/>
      <c r="Q389" s="43"/>
      <c r="R389" s="570"/>
      <c r="S389" s="570"/>
      <c r="T389" s="44"/>
      <c r="U389" s="37"/>
      <c r="V389" s="569">
        <f t="shared" si="12"/>
        <v>0</v>
      </c>
      <c r="W389" s="569">
        <f t="shared" si="13"/>
        <v>0</v>
      </c>
    </row>
    <row r="390" spans="1:23" ht="1.5" hidden="1" customHeight="1" x14ac:dyDescent="0.2">
      <c r="A390" s="436"/>
      <c r="C390" s="611"/>
      <c r="E390" s="570"/>
      <c r="I390" s="31"/>
      <c r="K390" s="32"/>
      <c r="L390" s="712"/>
      <c r="M390" s="45"/>
      <c r="N390" s="46"/>
      <c r="O390" s="46"/>
      <c r="P390" s="48"/>
      <c r="Q390" s="49"/>
      <c r="R390" s="570"/>
      <c r="S390" s="570"/>
      <c r="T390" s="44"/>
      <c r="U390" s="37"/>
      <c r="V390" s="569">
        <f t="shared" si="12"/>
        <v>0</v>
      </c>
      <c r="W390" s="569">
        <f t="shared" si="13"/>
        <v>0</v>
      </c>
    </row>
    <row r="391" spans="1:23" ht="12.75" customHeight="1" x14ac:dyDescent="0.2">
      <c r="A391" s="435"/>
      <c r="B391" s="51"/>
      <c r="C391" s="52"/>
      <c r="D391" s="53"/>
      <c r="E391" s="54"/>
      <c r="F391" s="55"/>
      <c r="G391" s="56"/>
      <c r="H391" s="55"/>
      <c r="I391" s="57"/>
      <c r="J391" s="56"/>
      <c r="K391" s="58"/>
      <c r="O391" s="91"/>
      <c r="Q391" s="87"/>
      <c r="R391" s="570"/>
      <c r="S391" s="570"/>
      <c r="T391" s="44"/>
      <c r="U391" s="37"/>
      <c r="V391" s="569">
        <f t="shared" si="12"/>
        <v>0</v>
      </c>
      <c r="W391" s="569">
        <f t="shared" si="13"/>
        <v>0</v>
      </c>
    </row>
    <row r="392" spans="1:23" ht="12.75" customHeight="1" thickBot="1" x14ac:dyDescent="0.25">
      <c r="A392" s="545"/>
      <c r="B392" s="94"/>
      <c r="C392" s="95" t="s">
        <v>27</v>
      </c>
      <c r="D392" s="96"/>
      <c r="E392" s="97"/>
      <c r="F392" s="98"/>
      <c r="G392" s="99"/>
      <c r="H392" s="98"/>
      <c r="I392" s="100"/>
      <c r="J392" s="99"/>
      <c r="K392" s="101"/>
      <c r="L392" s="102"/>
      <c r="M392" s="103"/>
      <c r="N392" s="104"/>
      <c r="O392" s="104"/>
      <c r="P392" s="98"/>
      <c r="Q392" s="99"/>
      <c r="R392" s="105"/>
      <c r="S392" s="105"/>
      <c r="T392" s="106">
        <f>SUM(T348:T391)</f>
        <v>12421.803403265658</v>
      </c>
      <c r="U392" s="37"/>
      <c r="V392" s="105"/>
      <c r="W392" s="488">
        <v>16183.13</v>
      </c>
    </row>
    <row r="393" spans="1:23" ht="12.75" customHeight="1" thickTop="1" x14ac:dyDescent="0.2">
      <c r="A393" s="617" t="s">
        <v>137</v>
      </c>
      <c r="B393" s="618"/>
      <c r="C393" s="619"/>
      <c r="D393" s="618"/>
      <c r="E393" s="619"/>
      <c r="F393" s="618"/>
      <c r="G393" s="618"/>
      <c r="H393" s="618"/>
      <c r="I393" s="620"/>
      <c r="J393" s="618"/>
      <c r="K393" s="621"/>
      <c r="L393" s="618"/>
      <c r="M393" s="618"/>
      <c r="N393" s="618"/>
      <c r="O393" s="618"/>
      <c r="P393" s="618"/>
      <c r="Q393" s="618"/>
      <c r="R393" s="618"/>
      <c r="S393" s="618"/>
      <c r="T393" s="622"/>
      <c r="U393" s="37"/>
      <c r="V393" s="37"/>
      <c r="W393" s="550"/>
    </row>
    <row r="394" spans="1:23" ht="3.75" customHeight="1" x14ac:dyDescent="0.2">
      <c r="A394" s="623"/>
      <c r="B394" s="624"/>
      <c r="C394" s="623"/>
      <c r="D394" s="624"/>
      <c r="E394" s="623"/>
      <c r="F394" s="624"/>
      <c r="G394" s="624"/>
      <c r="H394" s="624"/>
      <c r="I394" s="625"/>
      <c r="J394" s="624"/>
      <c r="K394" s="626"/>
      <c r="L394" s="624"/>
      <c r="M394" s="624"/>
      <c r="N394" s="624"/>
      <c r="O394" s="624"/>
      <c r="P394" s="624"/>
      <c r="Q394" s="624"/>
      <c r="R394" s="624"/>
      <c r="S394" s="624"/>
      <c r="T394" s="627"/>
      <c r="U394" s="37"/>
      <c r="V394" s="37"/>
      <c r="W394" s="550"/>
    </row>
    <row r="395" spans="1:23" ht="12.75" customHeight="1" x14ac:dyDescent="0.2">
      <c r="A395" s="623"/>
      <c r="B395" s="624"/>
      <c r="C395" s="623"/>
      <c r="D395" s="624"/>
      <c r="E395" s="623"/>
      <c r="F395" s="624"/>
      <c r="G395" s="624"/>
      <c r="H395" s="624"/>
      <c r="I395" s="625"/>
      <c r="J395" s="624"/>
      <c r="K395" s="626"/>
      <c r="L395" s="624"/>
      <c r="M395" s="624"/>
      <c r="N395" s="624"/>
      <c r="O395" s="624"/>
      <c r="P395" s="624"/>
      <c r="Q395" s="624"/>
      <c r="R395" s="624"/>
      <c r="S395" s="624"/>
      <c r="T395" s="627"/>
      <c r="U395" s="37"/>
      <c r="V395" s="37"/>
      <c r="W395" s="550"/>
    </row>
    <row r="396" spans="1:23" ht="20.25" customHeight="1" x14ac:dyDescent="0.2">
      <c r="A396" s="449"/>
      <c r="B396" s="178"/>
      <c r="C396" s="135" t="s">
        <v>845</v>
      </c>
      <c r="D396" s="136"/>
      <c r="E396" s="27"/>
      <c r="F396" s="80"/>
      <c r="G396" s="92"/>
      <c r="H396" s="80"/>
      <c r="I396" s="137"/>
      <c r="J396" s="92"/>
      <c r="K396" s="138"/>
      <c r="L396" s="77"/>
      <c r="M396" s="78"/>
      <c r="N396" s="79"/>
      <c r="O396" s="128"/>
      <c r="P396" s="80"/>
      <c r="Q396" s="81"/>
      <c r="R396" s="27"/>
      <c r="S396" s="27"/>
      <c r="T396" s="139"/>
      <c r="U396" s="37"/>
      <c r="V396" s="27"/>
      <c r="W396" s="557"/>
    </row>
    <row r="397" spans="1:23" ht="12.75" customHeight="1" x14ac:dyDescent="0.2">
      <c r="A397" s="438">
        <v>16</v>
      </c>
      <c r="B397" s="628" t="s">
        <v>147</v>
      </c>
      <c r="C397" s="610" t="s">
        <v>367</v>
      </c>
      <c r="D397" s="29" t="s">
        <v>122</v>
      </c>
      <c r="E397" s="126">
        <f>15.1/100</f>
        <v>0.151</v>
      </c>
      <c r="G397" s="38">
        <v>215</v>
      </c>
      <c r="I397" s="31"/>
      <c r="J397" s="38">
        <v>3.6</v>
      </c>
      <c r="K397" s="32"/>
      <c r="L397" s="22"/>
      <c r="M397" s="23"/>
      <c r="N397" s="24"/>
      <c r="O397" s="25"/>
      <c r="P397" s="18"/>
      <c r="Q397" s="26"/>
      <c r="R397" s="27">
        <f>G398+J398</f>
        <v>414.41481800000003</v>
      </c>
      <c r="S397" s="614">
        <f>R397+R398</f>
        <v>1084.8685138847002</v>
      </c>
      <c r="T397" s="612">
        <f>E397*S397</f>
        <v>163.81514559658973</v>
      </c>
      <c r="U397" s="37"/>
      <c r="V397" s="569"/>
      <c r="W397" s="569"/>
    </row>
    <row r="398" spans="1:23" ht="0.75" customHeight="1" x14ac:dyDescent="0.2">
      <c r="A398" s="436"/>
      <c r="B398" s="629"/>
      <c r="C398" s="611"/>
      <c r="E398" s="570"/>
      <c r="G398" s="19">
        <f>G397*$J$338/1000</f>
        <v>403.44965000000002</v>
      </c>
      <c r="I398" s="31"/>
      <c r="J398" s="19">
        <f>J397*$Q$338/1000</f>
        <v>10.965168000000002</v>
      </c>
      <c r="K398" s="32"/>
      <c r="L398" s="578" t="s">
        <v>148</v>
      </c>
      <c r="M398" s="33" t="s">
        <v>77</v>
      </c>
      <c r="N398" s="34">
        <v>101.5</v>
      </c>
      <c r="O398" s="34">
        <f>E397*N398</f>
        <v>15.326499999999999</v>
      </c>
      <c r="P398" s="35">
        <v>5.2779999999999996</v>
      </c>
      <c r="Q398" s="36">
        <f>N398*P398*$N$336</f>
        <v>617.41550322270018</v>
      </c>
      <c r="R398" s="614">
        <f>SUM(Q398:Q399)</f>
        <v>670.45369588470021</v>
      </c>
      <c r="S398" s="615"/>
      <c r="T398" s="613"/>
      <c r="U398" s="37"/>
      <c r="V398" s="569"/>
      <c r="W398" s="569"/>
    </row>
    <row r="399" spans="1:23" ht="12.75" customHeight="1" x14ac:dyDescent="0.2">
      <c r="A399" s="436"/>
      <c r="B399" s="573" t="s">
        <v>149</v>
      </c>
      <c r="C399" s="611"/>
      <c r="E399" s="570"/>
      <c r="I399" s="31"/>
      <c r="K399" s="32"/>
      <c r="L399" s="108" t="s">
        <v>150</v>
      </c>
      <c r="M399" s="109" t="s">
        <v>84</v>
      </c>
      <c r="N399" s="110">
        <v>390</v>
      </c>
      <c r="O399" s="110">
        <f>E397*N399</f>
        <v>58.89</v>
      </c>
      <c r="P399" s="112">
        <v>0.11799999999999999</v>
      </c>
      <c r="Q399" s="113">
        <f>N399*P399*$N$336</f>
        <v>53.038192662000014</v>
      </c>
      <c r="R399" s="615"/>
      <c r="S399" s="615"/>
      <c r="T399" s="613"/>
      <c r="U399" s="37"/>
      <c r="V399" s="569"/>
      <c r="W399" s="569"/>
    </row>
    <row r="400" spans="1:23" ht="12.75" customHeight="1" x14ac:dyDescent="0.2">
      <c r="A400" s="435"/>
      <c r="B400" s="51"/>
      <c r="C400" s="52"/>
      <c r="D400" s="53"/>
      <c r="E400" s="54"/>
      <c r="F400" s="55"/>
      <c r="G400" s="56"/>
      <c r="H400" s="55"/>
      <c r="I400" s="57"/>
      <c r="J400" s="56"/>
      <c r="K400" s="58"/>
      <c r="Q400" s="87"/>
      <c r="R400" s="570"/>
      <c r="S400" s="570"/>
      <c r="T400" s="44"/>
      <c r="U400" s="37"/>
      <c r="V400" s="569"/>
      <c r="W400" s="569"/>
    </row>
    <row r="401" spans="1:23" ht="20.25" customHeight="1" x14ac:dyDescent="0.2">
      <c r="A401" s="449"/>
      <c r="B401" s="178"/>
      <c r="C401" s="135" t="s">
        <v>846</v>
      </c>
      <c r="D401" s="136"/>
      <c r="E401" s="27"/>
      <c r="F401" s="80"/>
      <c r="G401" s="92"/>
      <c r="H401" s="80"/>
      <c r="I401" s="137"/>
      <c r="J401" s="92"/>
      <c r="K401" s="138"/>
      <c r="L401" s="77"/>
      <c r="M401" s="78"/>
      <c r="N401" s="79"/>
      <c r="O401" s="128"/>
      <c r="P401" s="80"/>
      <c r="Q401" s="81"/>
      <c r="R401" s="27"/>
      <c r="S401" s="27"/>
      <c r="T401" s="139"/>
      <c r="U401" s="37"/>
      <c r="V401" s="569"/>
      <c r="W401" s="569"/>
    </row>
    <row r="402" spans="1:23" ht="12.75" customHeight="1" x14ac:dyDescent="0.2">
      <c r="A402" s="437">
        <f>A397+1</f>
        <v>17</v>
      </c>
      <c r="B402" s="628" t="s">
        <v>847</v>
      </c>
      <c r="C402" s="610" t="s">
        <v>381</v>
      </c>
      <c r="D402" s="17" t="s">
        <v>122</v>
      </c>
      <c r="E402" s="127">
        <f>321/100</f>
        <v>3.21</v>
      </c>
      <c r="F402" s="18"/>
      <c r="G402" s="19">
        <v>9.8800000000000008</v>
      </c>
      <c r="H402" s="18"/>
      <c r="I402" s="20"/>
      <c r="J402" s="19">
        <v>0.95</v>
      </c>
      <c r="K402" s="21"/>
      <c r="L402" s="22"/>
      <c r="M402" s="23"/>
      <c r="N402" s="24"/>
      <c r="O402" s="25"/>
      <c r="P402" s="18"/>
      <c r="Q402" s="26"/>
      <c r="R402" s="27">
        <f>G403+J403</f>
        <v>21.433504800000001</v>
      </c>
      <c r="S402" s="614">
        <f>R402+R403</f>
        <v>94.317800844000033</v>
      </c>
      <c r="T402" s="612">
        <f>E402*S402</f>
        <v>302.76014070924009</v>
      </c>
      <c r="U402" s="37"/>
      <c r="V402" s="569"/>
      <c r="W402" s="569"/>
    </row>
    <row r="403" spans="1:23" ht="12.75" customHeight="1" x14ac:dyDescent="0.2">
      <c r="A403" s="436"/>
      <c r="B403" s="629"/>
      <c r="C403" s="611"/>
      <c r="E403" s="570"/>
      <c r="G403" s="19">
        <f>G402*$J$338/1000</f>
        <v>18.539918800000002</v>
      </c>
      <c r="I403" s="31"/>
      <c r="J403" s="19">
        <f>J402*$Q$338/1000</f>
        <v>2.893586</v>
      </c>
      <c r="K403" s="32"/>
      <c r="L403" s="114" t="s">
        <v>107</v>
      </c>
      <c r="M403" s="115" t="s">
        <v>67</v>
      </c>
      <c r="N403" s="116">
        <v>2.04</v>
      </c>
      <c r="O403" s="116">
        <f>E402*N403</f>
        <v>6.5484</v>
      </c>
      <c r="P403" s="118">
        <v>31</v>
      </c>
      <c r="Q403" s="119">
        <f>N403*P403*$N$336</f>
        <v>72.884296044000024</v>
      </c>
      <c r="R403" s="570">
        <f>SUM(Q403:Q403)</f>
        <v>72.884296044000024</v>
      </c>
      <c r="S403" s="615"/>
      <c r="T403" s="613"/>
      <c r="U403" s="37"/>
      <c r="V403" s="569"/>
      <c r="W403" s="569"/>
    </row>
    <row r="404" spans="1:23" ht="0.75" customHeight="1" x14ac:dyDescent="0.2">
      <c r="A404" s="436"/>
      <c r="B404" s="629"/>
      <c r="C404" s="611"/>
      <c r="E404" s="570"/>
      <c r="I404" s="31"/>
      <c r="K404" s="32"/>
      <c r="Q404" s="87"/>
      <c r="R404" s="570"/>
      <c r="S404" s="570"/>
      <c r="T404" s="44"/>
      <c r="U404" s="37"/>
      <c r="V404" s="569"/>
      <c r="W404" s="569"/>
    </row>
    <row r="405" spans="1:23" ht="14.25" customHeight="1" x14ac:dyDescent="0.2">
      <c r="A405" s="436"/>
      <c r="B405" s="573" t="s">
        <v>144</v>
      </c>
      <c r="C405" s="611"/>
      <c r="E405" s="570"/>
      <c r="I405" s="31"/>
      <c r="K405" s="32"/>
      <c r="Q405" s="87"/>
      <c r="R405" s="570"/>
      <c r="S405" s="570"/>
      <c r="T405" s="44"/>
      <c r="U405" s="37"/>
      <c r="V405" s="569"/>
      <c r="W405" s="569"/>
    </row>
    <row r="406" spans="1:23" ht="0.75" customHeight="1" x14ac:dyDescent="0.2">
      <c r="A406" s="435"/>
      <c r="B406" s="51"/>
      <c r="C406" s="52"/>
      <c r="D406" s="53"/>
      <c r="E406" s="54"/>
      <c r="F406" s="55"/>
      <c r="G406" s="56"/>
      <c r="H406" s="55"/>
      <c r="I406" s="57"/>
      <c r="J406" s="56"/>
      <c r="K406" s="58"/>
      <c r="L406" s="59"/>
      <c r="M406" s="60"/>
      <c r="N406" s="61"/>
      <c r="O406" s="62"/>
      <c r="P406" s="55"/>
      <c r="Q406" s="63"/>
      <c r="R406" s="54"/>
      <c r="S406" s="54"/>
      <c r="T406" s="64"/>
      <c r="U406" s="37"/>
      <c r="V406" s="569"/>
      <c r="W406" s="569"/>
    </row>
    <row r="407" spans="1:23" ht="30" customHeight="1" x14ac:dyDescent="0.2">
      <c r="A407" s="449"/>
      <c r="B407" s="178"/>
      <c r="C407" s="135" t="s">
        <v>848</v>
      </c>
      <c r="D407" s="136"/>
      <c r="E407" s="27"/>
      <c r="F407" s="80"/>
      <c r="G407" s="92"/>
      <c r="H407" s="80"/>
      <c r="I407" s="137"/>
      <c r="J407" s="92"/>
      <c r="K407" s="138"/>
      <c r="L407" s="77"/>
      <c r="M407" s="78"/>
      <c r="N407" s="79"/>
      <c r="O407" s="128"/>
      <c r="P407" s="80"/>
      <c r="Q407" s="81"/>
      <c r="R407" s="27"/>
      <c r="S407" s="27"/>
      <c r="T407" s="139"/>
      <c r="U407" s="37"/>
      <c r="V407" s="569"/>
      <c r="W407" s="569"/>
    </row>
    <row r="408" spans="1:23" ht="12.75" customHeight="1" x14ac:dyDescent="0.2">
      <c r="A408" s="437">
        <f>A402+1</f>
        <v>18</v>
      </c>
      <c r="B408" s="572" t="s">
        <v>138</v>
      </c>
      <c r="C408" s="610" t="s">
        <v>362</v>
      </c>
      <c r="D408" s="17" t="s">
        <v>122</v>
      </c>
      <c r="E408" s="126">
        <f>20.2/100</f>
        <v>0.20199999999999999</v>
      </c>
      <c r="F408" s="18"/>
      <c r="G408" s="19">
        <v>33.4</v>
      </c>
      <c r="H408" s="18"/>
      <c r="I408" s="20"/>
      <c r="J408" s="19">
        <v>6.94</v>
      </c>
      <c r="K408" s="21"/>
      <c r="L408" s="22"/>
      <c r="M408" s="23"/>
      <c r="N408" s="24"/>
      <c r="O408" s="24"/>
      <c r="P408" s="18"/>
      <c r="Q408" s="26"/>
      <c r="R408" s="27">
        <f>G409+J409</f>
        <v>83.813841199999999</v>
      </c>
      <c r="S408" s="614">
        <f>R408+R409</f>
        <v>399.14329937240012</v>
      </c>
      <c r="T408" s="612">
        <f>E408*S408</f>
        <v>80.62694647322482</v>
      </c>
      <c r="U408" s="37"/>
      <c r="V408" s="569"/>
      <c r="W408" s="569"/>
    </row>
    <row r="409" spans="1:23" ht="12" customHeight="1" x14ac:dyDescent="0.2">
      <c r="A409" s="436"/>
      <c r="B409" s="573" t="s">
        <v>139</v>
      </c>
      <c r="C409" s="616"/>
      <c r="E409" s="570"/>
      <c r="G409" s="19">
        <f>G408*$J$338/1000</f>
        <v>62.675433999999996</v>
      </c>
      <c r="I409" s="31"/>
      <c r="J409" s="19">
        <f>J408*$Q$338/1000</f>
        <v>21.138407200000003</v>
      </c>
      <c r="K409" s="32"/>
      <c r="L409" s="578" t="s">
        <v>140</v>
      </c>
      <c r="M409" s="33" t="s">
        <v>77</v>
      </c>
      <c r="N409" s="34">
        <v>112</v>
      </c>
      <c r="O409" s="107">
        <f>E408*N409</f>
        <v>22.623999999999999</v>
      </c>
      <c r="P409" s="35">
        <v>1</v>
      </c>
      <c r="Q409" s="36">
        <f>N409*P409*$N$336</f>
        <v>129.08034720000003</v>
      </c>
      <c r="R409" s="614">
        <f>SUM(Q409:Q410)</f>
        <v>315.32945817240011</v>
      </c>
      <c r="S409" s="632"/>
      <c r="T409" s="633"/>
      <c r="U409" s="37"/>
      <c r="V409" s="569"/>
      <c r="W409" s="569"/>
    </row>
    <row r="410" spans="1:23" ht="12.75" hidden="1" customHeight="1" x14ac:dyDescent="0.2">
      <c r="A410" s="436"/>
      <c r="C410" s="616"/>
      <c r="E410" s="570"/>
      <c r="I410" s="31"/>
      <c r="K410" s="32"/>
      <c r="L410" s="108" t="s">
        <v>141</v>
      </c>
      <c r="M410" s="109" t="s">
        <v>62</v>
      </c>
      <c r="N410" s="110">
        <v>0.60299999999999998</v>
      </c>
      <c r="O410" s="111">
        <f>E408*N410</f>
        <v>0.12180599999999998</v>
      </c>
      <c r="P410" s="112">
        <v>268</v>
      </c>
      <c r="Q410" s="113">
        <f>N410*P410*$N$336</f>
        <v>186.24911097240005</v>
      </c>
      <c r="R410" s="615"/>
      <c r="S410" s="632"/>
      <c r="T410" s="633"/>
      <c r="U410" s="37"/>
      <c r="V410" s="569"/>
      <c r="W410" s="569"/>
    </row>
    <row r="411" spans="1:23" ht="12.75" customHeight="1" x14ac:dyDescent="0.2">
      <c r="A411" s="435"/>
      <c r="B411" s="51"/>
      <c r="C411" s="52"/>
      <c r="D411" s="53"/>
      <c r="E411" s="54"/>
      <c r="F411" s="55"/>
      <c r="G411" s="56"/>
      <c r="H411" s="55"/>
      <c r="I411" s="57"/>
      <c r="J411" s="56"/>
      <c r="K411" s="58"/>
      <c r="O411" s="91"/>
      <c r="Q411" s="87"/>
      <c r="R411" s="570"/>
      <c r="S411" s="570"/>
      <c r="T411" s="44"/>
      <c r="U411" s="37"/>
      <c r="V411" s="569"/>
      <c r="W411" s="569"/>
    </row>
    <row r="412" spans="1:23" ht="12.75" customHeight="1" x14ac:dyDescent="0.2">
      <c r="A412" s="438">
        <f>A408+1</f>
        <v>19</v>
      </c>
      <c r="B412" s="628" t="s">
        <v>142</v>
      </c>
      <c r="C412" s="610" t="s">
        <v>143</v>
      </c>
      <c r="D412" s="29" t="s">
        <v>122</v>
      </c>
      <c r="E412" s="126">
        <f>20.2/100</f>
        <v>0.20199999999999999</v>
      </c>
      <c r="G412" s="38">
        <v>10.52</v>
      </c>
      <c r="I412" s="31"/>
      <c r="J412" s="38">
        <v>1.87</v>
      </c>
      <c r="K412" s="32"/>
      <c r="L412" s="22"/>
      <c r="M412" s="23"/>
      <c r="N412" s="24"/>
      <c r="O412" s="25"/>
      <c r="P412" s="18"/>
      <c r="Q412" s="26"/>
      <c r="R412" s="27">
        <f>G413+J413</f>
        <v>25.436680800000001</v>
      </c>
      <c r="S412" s="614">
        <f>R412+R413</f>
        <v>171.20527288800005</v>
      </c>
      <c r="T412" s="612">
        <f>E412*S412</f>
        <v>34.583465123376008</v>
      </c>
      <c r="U412" s="37"/>
      <c r="V412" s="569"/>
      <c r="W412" s="569"/>
    </row>
    <row r="413" spans="1:23" ht="12.75" customHeight="1" x14ac:dyDescent="0.2">
      <c r="A413" s="436"/>
      <c r="B413" s="629"/>
      <c r="C413" s="611"/>
      <c r="E413" s="570"/>
      <c r="G413" s="19">
        <f>G412*$J$338/1000</f>
        <v>19.740885200000001</v>
      </c>
      <c r="I413" s="31"/>
      <c r="J413" s="19">
        <f>J412*$Q$338/1000</f>
        <v>5.6957956000000003</v>
      </c>
      <c r="K413" s="32"/>
      <c r="L413" s="114" t="s">
        <v>107</v>
      </c>
      <c r="M413" s="115" t="s">
        <v>67</v>
      </c>
      <c r="N413" s="116">
        <v>4.08</v>
      </c>
      <c r="O413" s="116">
        <f>E412*N413</f>
        <v>0.82416</v>
      </c>
      <c r="P413" s="118">
        <v>31</v>
      </c>
      <c r="Q413" s="119">
        <f>N413*P413*$N$336</f>
        <v>145.76859208800005</v>
      </c>
      <c r="R413" s="570">
        <f>SUM(Q413:Q413)</f>
        <v>145.76859208800005</v>
      </c>
      <c r="S413" s="615"/>
      <c r="T413" s="613"/>
      <c r="U413" s="37"/>
      <c r="V413" s="569"/>
      <c r="W413" s="569"/>
    </row>
    <row r="414" spans="1:23" ht="12.75" hidden="1" customHeight="1" x14ac:dyDescent="0.2">
      <c r="A414" s="436"/>
      <c r="B414" s="629"/>
      <c r="C414" s="611"/>
      <c r="E414" s="570"/>
      <c r="I414" s="31"/>
      <c r="K414" s="32"/>
      <c r="Q414" s="87"/>
      <c r="R414" s="570"/>
      <c r="S414" s="570"/>
      <c r="T414" s="44"/>
      <c r="U414" s="37"/>
      <c r="V414" s="569"/>
      <c r="W414" s="569"/>
    </row>
    <row r="415" spans="1:23" ht="12.75" customHeight="1" x14ac:dyDescent="0.2">
      <c r="A415" s="436"/>
      <c r="B415" s="573" t="s">
        <v>144</v>
      </c>
      <c r="C415" s="611"/>
      <c r="E415" s="570"/>
      <c r="I415" s="31"/>
      <c r="K415" s="32"/>
      <c r="Q415" s="87"/>
      <c r="R415" s="570"/>
      <c r="S415" s="570"/>
      <c r="T415" s="44"/>
      <c r="U415" s="37"/>
      <c r="V415" s="569"/>
      <c r="W415" s="569"/>
    </row>
    <row r="416" spans="1:23" ht="0.75" customHeight="1" x14ac:dyDescent="0.2">
      <c r="A416" s="435"/>
      <c r="B416" s="51"/>
      <c r="C416" s="52"/>
      <c r="D416" s="53"/>
      <c r="E416" s="54"/>
      <c r="F416" s="55"/>
      <c r="G416" s="56"/>
      <c r="H416" s="55"/>
      <c r="I416" s="57"/>
      <c r="J416" s="56"/>
      <c r="K416" s="58"/>
      <c r="Q416" s="87"/>
      <c r="R416" s="570"/>
      <c r="S416" s="570"/>
      <c r="T416" s="44"/>
      <c r="U416" s="37"/>
      <c r="V416" s="569"/>
      <c r="W416" s="569"/>
    </row>
    <row r="417" spans="1:23" ht="12.75" customHeight="1" x14ac:dyDescent="0.2">
      <c r="A417" s="438">
        <f>A412+1</f>
        <v>20</v>
      </c>
      <c r="B417" s="573" t="s">
        <v>152</v>
      </c>
      <c r="C417" s="610" t="s">
        <v>153</v>
      </c>
      <c r="D417" s="29" t="s">
        <v>122</v>
      </c>
      <c r="E417" s="126">
        <f>20.2/100</f>
        <v>0.20199999999999999</v>
      </c>
      <c r="G417" s="38">
        <v>61.4</v>
      </c>
      <c r="I417" s="31"/>
      <c r="J417" s="38">
        <v>4.5199999999999996</v>
      </c>
      <c r="K417" s="32"/>
      <c r="L417" s="22"/>
      <c r="M417" s="23"/>
      <c r="N417" s="24"/>
      <c r="O417" s="25"/>
      <c r="P417" s="18"/>
      <c r="Q417" s="26"/>
      <c r="R417" s="27">
        <f>G418+J418</f>
        <v>128.98509159999998</v>
      </c>
      <c r="S417" s="614">
        <f>R417+R418</f>
        <v>645.70294146640026</v>
      </c>
      <c r="T417" s="612">
        <f>E417*S417</f>
        <v>130.43199417621284</v>
      </c>
      <c r="U417" s="37"/>
      <c r="V417" s="569"/>
      <c r="W417" s="569"/>
    </row>
    <row r="418" spans="1:23" ht="12.75" customHeight="1" x14ac:dyDescent="0.2">
      <c r="A418" s="436"/>
      <c r="B418" s="573" t="s">
        <v>154</v>
      </c>
      <c r="C418" s="611"/>
      <c r="E418" s="570"/>
      <c r="G418" s="19">
        <f>G417*$J$338/1000</f>
        <v>115.21771399999999</v>
      </c>
      <c r="I418" s="31"/>
      <c r="J418" s="19">
        <f>J417*$Q$338/1000</f>
        <v>13.7673776</v>
      </c>
      <c r="K418" s="32"/>
      <c r="L418" s="711" t="s">
        <v>155</v>
      </c>
      <c r="M418" s="33" t="s">
        <v>77</v>
      </c>
      <c r="N418" s="34">
        <v>102</v>
      </c>
      <c r="O418" s="34">
        <f>E417*N418</f>
        <v>20.603999999999999</v>
      </c>
      <c r="P418" s="35">
        <v>4.2220000000000004</v>
      </c>
      <c r="Q418" s="36">
        <f>N418*P418*$N$336</f>
        <v>496.31854499640019</v>
      </c>
      <c r="R418" s="614">
        <f>SUM(Q418:Q420)</f>
        <v>516.71784986640023</v>
      </c>
      <c r="S418" s="615"/>
      <c r="T418" s="613"/>
      <c r="U418" s="37"/>
      <c r="V418" s="569"/>
      <c r="W418" s="569"/>
    </row>
    <row r="419" spans="1:23" ht="0.75" customHeight="1" x14ac:dyDescent="0.2">
      <c r="A419" s="436"/>
      <c r="C419" s="611"/>
      <c r="E419" s="570"/>
      <c r="I419" s="31"/>
      <c r="K419" s="32"/>
      <c r="L419" s="715"/>
      <c r="M419" s="39"/>
      <c r="N419" s="40"/>
      <c r="O419" s="41"/>
      <c r="P419" s="42"/>
      <c r="Q419" s="43"/>
      <c r="R419" s="615"/>
      <c r="S419" s="615"/>
      <c r="T419" s="613"/>
      <c r="U419" s="37"/>
      <c r="V419" s="569"/>
      <c r="W419" s="569"/>
    </row>
    <row r="420" spans="1:23" ht="12.75" hidden="1" customHeight="1" x14ac:dyDescent="0.2">
      <c r="A420" s="436"/>
      <c r="C420" s="611"/>
      <c r="E420" s="570"/>
      <c r="I420" s="31"/>
      <c r="K420" s="32"/>
      <c r="L420" s="108" t="s">
        <v>156</v>
      </c>
      <c r="M420" s="109" t="s">
        <v>84</v>
      </c>
      <c r="N420" s="110">
        <v>150</v>
      </c>
      <c r="O420" s="110">
        <f>E417*N420</f>
        <v>30.299999999999997</v>
      </c>
      <c r="P420" s="112">
        <v>0.11799999999999999</v>
      </c>
      <c r="Q420" s="113">
        <f>N420*P420*$N$336</f>
        <v>20.399304870000005</v>
      </c>
      <c r="R420" s="615"/>
      <c r="S420" s="615"/>
      <c r="T420" s="613"/>
      <c r="U420" s="37"/>
      <c r="V420" s="569"/>
      <c r="W420" s="569"/>
    </row>
    <row r="421" spans="1:23" ht="12.75" customHeight="1" x14ac:dyDescent="0.2">
      <c r="A421" s="435"/>
      <c r="B421" s="51"/>
      <c r="C421" s="52"/>
      <c r="D421" s="53"/>
      <c r="E421" s="54"/>
      <c r="F421" s="55"/>
      <c r="G421" s="56"/>
      <c r="H421" s="55"/>
      <c r="I421" s="57"/>
      <c r="J421" s="56"/>
      <c r="K421" s="58"/>
      <c r="Q421" s="87"/>
      <c r="R421" s="570"/>
      <c r="S421" s="570"/>
      <c r="T421" s="44"/>
      <c r="U421" s="37"/>
      <c r="V421" s="569"/>
      <c r="W421" s="569"/>
    </row>
    <row r="422" spans="1:23" ht="28.5" customHeight="1" x14ac:dyDescent="0.2">
      <c r="A422" s="449"/>
      <c r="B422" s="178"/>
      <c r="C422" s="135" t="s">
        <v>368</v>
      </c>
      <c r="D422" s="136"/>
      <c r="E422" s="27"/>
      <c r="F422" s="80"/>
      <c r="G422" s="92"/>
      <c r="H422" s="80"/>
      <c r="I422" s="137"/>
      <c r="J422" s="92"/>
      <c r="K422" s="138"/>
      <c r="L422" s="77"/>
      <c r="M422" s="78"/>
      <c r="N422" s="79"/>
      <c r="O422" s="128"/>
      <c r="P422" s="80"/>
      <c r="Q422" s="81"/>
      <c r="R422" s="27"/>
      <c r="S422" s="27"/>
      <c r="T422" s="139"/>
      <c r="U422" s="37"/>
      <c r="V422" s="569"/>
      <c r="W422" s="569"/>
    </row>
    <row r="423" spans="1:23" ht="12.75" customHeight="1" x14ac:dyDescent="0.2">
      <c r="A423" s="437">
        <f>A417+1</f>
        <v>21</v>
      </c>
      <c r="B423" s="572" t="s">
        <v>138</v>
      </c>
      <c r="C423" s="610" t="s">
        <v>362</v>
      </c>
      <c r="D423" s="17" t="s">
        <v>122</v>
      </c>
      <c r="E423" s="127">
        <f>109.8/100</f>
        <v>1.0979999999999999</v>
      </c>
      <c r="F423" s="18"/>
      <c r="G423" s="19">
        <v>33.4</v>
      </c>
      <c r="H423" s="18"/>
      <c r="I423" s="20"/>
      <c r="J423" s="19">
        <v>6.94</v>
      </c>
      <c r="K423" s="21"/>
      <c r="L423" s="22"/>
      <c r="M423" s="23"/>
      <c r="N423" s="24"/>
      <c r="O423" s="24"/>
      <c r="P423" s="18"/>
      <c r="Q423" s="26"/>
      <c r="R423" s="27">
        <f>G424+J424</f>
        <v>83.813841199999999</v>
      </c>
      <c r="S423" s="614">
        <f>R423+R424</f>
        <v>399.14329937240012</v>
      </c>
      <c r="T423" s="612">
        <f>E423*S423</f>
        <v>438.25934271089528</v>
      </c>
      <c r="U423" s="37"/>
      <c r="V423" s="569"/>
      <c r="W423" s="569"/>
    </row>
    <row r="424" spans="1:23" ht="12.75" customHeight="1" x14ac:dyDescent="0.2">
      <c r="A424" s="436"/>
      <c r="B424" s="573" t="s">
        <v>139</v>
      </c>
      <c r="C424" s="616"/>
      <c r="E424" s="570"/>
      <c r="G424" s="19">
        <f>G423*$J$338/1000</f>
        <v>62.675433999999996</v>
      </c>
      <c r="I424" s="31"/>
      <c r="J424" s="19">
        <f>J423*$Q$338/1000</f>
        <v>21.138407200000003</v>
      </c>
      <c r="K424" s="32"/>
      <c r="L424" s="578" t="s">
        <v>140</v>
      </c>
      <c r="M424" s="33" t="s">
        <v>77</v>
      </c>
      <c r="N424" s="34">
        <v>112</v>
      </c>
      <c r="O424" s="107">
        <f>E423*N424</f>
        <v>122.97599999999998</v>
      </c>
      <c r="P424" s="35">
        <v>1</v>
      </c>
      <c r="Q424" s="36">
        <f>N424*P424*$N$336</f>
        <v>129.08034720000003</v>
      </c>
      <c r="R424" s="614">
        <f>SUM(Q424:Q425)</f>
        <v>315.32945817240011</v>
      </c>
      <c r="S424" s="632"/>
      <c r="T424" s="633"/>
      <c r="U424" s="37"/>
      <c r="V424" s="569"/>
      <c r="W424" s="569"/>
    </row>
    <row r="425" spans="1:23" ht="12.75" hidden="1" customHeight="1" x14ac:dyDescent="0.2">
      <c r="A425" s="436"/>
      <c r="C425" s="616"/>
      <c r="E425" s="570"/>
      <c r="I425" s="31"/>
      <c r="K425" s="32"/>
      <c r="L425" s="108" t="s">
        <v>141</v>
      </c>
      <c r="M425" s="109" t="s">
        <v>62</v>
      </c>
      <c r="N425" s="110">
        <v>0.60299999999999998</v>
      </c>
      <c r="O425" s="111">
        <f>E423*N425</f>
        <v>0.66209399999999985</v>
      </c>
      <c r="P425" s="112">
        <v>268</v>
      </c>
      <c r="Q425" s="113">
        <f>N425*P425*$N$336</f>
        <v>186.24911097240005</v>
      </c>
      <c r="R425" s="615"/>
      <c r="S425" s="632"/>
      <c r="T425" s="633"/>
      <c r="U425" s="37"/>
      <c r="V425" s="569"/>
      <c r="W425" s="569"/>
    </row>
    <row r="426" spans="1:23" ht="12.75" customHeight="1" x14ac:dyDescent="0.2">
      <c r="A426" s="435"/>
      <c r="B426" s="51"/>
      <c r="C426" s="52"/>
      <c r="D426" s="53"/>
      <c r="E426" s="54"/>
      <c r="F426" s="55"/>
      <c r="G426" s="56"/>
      <c r="H426" s="55"/>
      <c r="I426" s="57"/>
      <c r="J426" s="56"/>
      <c r="K426" s="58"/>
      <c r="O426" s="91"/>
      <c r="Q426" s="87"/>
      <c r="R426" s="570"/>
      <c r="S426" s="570"/>
      <c r="T426" s="44"/>
      <c r="U426" s="37"/>
      <c r="V426" s="569"/>
      <c r="W426" s="569"/>
    </row>
    <row r="427" spans="1:23" ht="12.75" customHeight="1" x14ac:dyDescent="0.2">
      <c r="A427" s="437">
        <f>A423+1</f>
        <v>22</v>
      </c>
      <c r="B427" s="628" t="s">
        <v>145</v>
      </c>
      <c r="C427" s="610" t="s">
        <v>146</v>
      </c>
      <c r="D427" s="17" t="s">
        <v>122</v>
      </c>
      <c r="E427" s="127">
        <f>109.8/100</f>
        <v>1.0979999999999999</v>
      </c>
      <c r="F427" s="18"/>
      <c r="G427" s="19">
        <v>10.199999999999999</v>
      </c>
      <c r="H427" s="18"/>
      <c r="I427" s="20"/>
      <c r="J427" s="19">
        <v>1.41</v>
      </c>
      <c r="K427" s="21"/>
      <c r="L427" s="22"/>
      <c r="M427" s="23"/>
      <c r="N427" s="24"/>
      <c r="O427" s="25"/>
      <c r="P427" s="18"/>
      <c r="Q427" s="26"/>
      <c r="R427" s="27">
        <f>G428+J428</f>
        <v>23.4350928</v>
      </c>
      <c r="S427" s="614">
        <f>R427+R428</f>
        <v>132.76153686600003</v>
      </c>
      <c r="T427" s="612">
        <f>E427*S427</f>
        <v>145.77216747886803</v>
      </c>
      <c r="U427" s="37"/>
      <c r="V427" s="569"/>
      <c r="W427" s="569"/>
    </row>
    <row r="428" spans="1:23" ht="11.25" customHeight="1" x14ac:dyDescent="0.2">
      <c r="A428" s="436"/>
      <c r="B428" s="629"/>
      <c r="C428" s="611"/>
      <c r="E428" s="570"/>
      <c r="G428" s="19">
        <f>G427*$J$338/1000</f>
        <v>19.140401999999998</v>
      </c>
      <c r="I428" s="31"/>
      <c r="J428" s="19">
        <f>J427*$Q$338/1000</f>
        <v>4.2946908000000006</v>
      </c>
      <c r="K428" s="32"/>
      <c r="L428" s="114" t="s">
        <v>107</v>
      </c>
      <c r="M428" s="115" t="s">
        <v>67</v>
      </c>
      <c r="N428" s="116">
        <v>3.06</v>
      </c>
      <c r="O428" s="116">
        <f>E427*N428</f>
        <v>3.3598799999999995</v>
      </c>
      <c r="P428" s="118">
        <v>31</v>
      </c>
      <c r="Q428" s="119">
        <f>N428*P428*$N$336</f>
        <v>109.32644406600004</v>
      </c>
      <c r="R428" s="570">
        <f>SUM(Q428:Q428)</f>
        <v>109.32644406600004</v>
      </c>
      <c r="S428" s="615"/>
      <c r="T428" s="613"/>
      <c r="U428" s="37"/>
      <c r="V428" s="569"/>
      <c r="W428" s="569"/>
    </row>
    <row r="429" spans="1:23" ht="12.75" hidden="1" customHeight="1" x14ac:dyDescent="0.2">
      <c r="A429" s="436"/>
      <c r="B429" s="629"/>
      <c r="C429" s="611"/>
      <c r="E429" s="570"/>
      <c r="I429" s="31"/>
      <c r="K429" s="32"/>
      <c r="Q429" s="87"/>
      <c r="R429" s="570"/>
      <c r="S429" s="570"/>
      <c r="T429" s="44"/>
      <c r="U429" s="37"/>
      <c r="V429" s="569"/>
      <c r="W429" s="569"/>
    </row>
    <row r="430" spans="1:23" ht="12" customHeight="1" x14ac:dyDescent="0.2">
      <c r="A430" s="436"/>
      <c r="B430" s="573" t="s">
        <v>144</v>
      </c>
      <c r="C430" s="611"/>
      <c r="E430" s="570"/>
      <c r="I430" s="31"/>
      <c r="K430" s="32"/>
      <c r="Q430" s="87"/>
      <c r="R430" s="570"/>
      <c r="S430" s="570"/>
      <c r="T430" s="44"/>
      <c r="U430" s="37"/>
      <c r="V430" s="569"/>
      <c r="W430" s="569"/>
    </row>
    <row r="431" spans="1:23" ht="7.5" customHeight="1" x14ac:dyDescent="0.2">
      <c r="A431" s="435"/>
      <c r="B431" s="51"/>
      <c r="C431" s="52"/>
      <c r="D431" s="53"/>
      <c r="E431" s="54"/>
      <c r="F431" s="55"/>
      <c r="G431" s="56"/>
      <c r="H431" s="55"/>
      <c r="I431" s="57"/>
      <c r="J431" s="56"/>
      <c r="K431" s="58"/>
      <c r="L431" s="59"/>
      <c r="M431" s="60"/>
      <c r="N431" s="61"/>
      <c r="O431" s="62"/>
      <c r="P431" s="55"/>
      <c r="Q431" s="63"/>
      <c r="R431" s="54"/>
      <c r="S431" s="54"/>
      <c r="T431" s="64"/>
      <c r="U431" s="37"/>
      <c r="V431" s="569"/>
      <c r="W431" s="569"/>
    </row>
    <row r="432" spans="1:23" ht="12.75" customHeight="1" x14ac:dyDescent="0.2">
      <c r="A432" s="438">
        <f>A427+1</f>
        <v>23</v>
      </c>
      <c r="B432" s="629" t="s">
        <v>147</v>
      </c>
      <c r="C432" s="611" t="s">
        <v>369</v>
      </c>
      <c r="D432" s="29" t="s">
        <v>122</v>
      </c>
      <c r="E432" s="127">
        <f>109.8/100</f>
        <v>1.0979999999999999</v>
      </c>
      <c r="G432" s="38">
        <v>215</v>
      </c>
      <c r="I432" s="31"/>
      <c r="J432" s="38">
        <v>3.6</v>
      </c>
      <c r="K432" s="32"/>
      <c r="Q432" s="87"/>
      <c r="R432" s="54">
        <f>G433+J433</f>
        <v>414.41481800000003</v>
      </c>
      <c r="S432" s="615">
        <f>R432+R433</f>
        <v>1084.8685138847002</v>
      </c>
      <c r="T432" s="613">
        <f>E432*S432</f>
        <v>1191.1856282454007</v>
      </c>
      <c r="U432" s="37"/>
      <c r="V432" s="569"/>
      <c r="W432" s="569"/>
    </row>
    <row r="433" spans="1:23" ht="2.25" customHeight="1" x14ac:dyDescent="0.2">
      <c r="A433" s="436"/>
      <c r="B433" s="629"/>
      <c r="C433" s="611"/>
      <c r="E433" s="570"/>
      <c r="G433" s="19">
        <f>G432*$J$338/1000</f>
        <v>403.44965000000002</v>
      </c>
      <c r="I433" s="31"/>
      <c r="J433" s="19">
        <f>J432*$Q$338/1000</f>
        <v>10.965168000000002</v>
      </c>
      <c r="K433" s="32"/>
      <c r="L433" s="578" t="s">
        <v>148</v>
      </c>
      <c r="M433" s="33" t="s">
        <v>77</v>
      </c>
      <c r="N433" s="34">
        <v>101.5</v>
      </c>
      <c r="O433" s="34">
        <f>E432*N433</f>
        <v>111.44699999999999</v>
      </c>
      <c r="P433" s="35">
        <v>5.2779999999999996</v>
      </c>
      <c r="Q433" s="36">
        <f>N433*P433*$N$336</f>
        <v>617.41550322270018</v>
      </c>
      <c r="R433" s="614">
        <f>SUM(Q433:Q434)</f>
        <v>670.45369588470021</v>
      </c>
      <c r="S433" s="615"/>
      <c r="T433" s="613"/>
      <c r="U433" s="37"/>
      <c r="V433" s="569"/>
      <c r="W433" s="569"/>
    </row>
    <row r="434" spans="1:23" ht="12.75" customHeight="1" x14ac:dyDescent="0.2">
      <c r="A434" s="436"/>
      <c r="B434" s="573" t="s">
        <v>149</v>
      </c>
      <c r="C434" s="611"/>
      <c r="E434" s="570"/>
      <c r="I434" s="31"/>
      <c r="K434" s="32"/>
      <c r="L434" s="108" t="s">
        <v>150</v>
      </c>
      <c r="M434" s="109" t="s">
        <v>84</v>
      </c>
      <c r="N434" s="110">
        <v>390</v>
      </c>
      <c r="O434" s="110">
        <f>E432*N434</f>
        <v>428.21999999999997</v>
      </c>
      <c r="P434" s="112">
        <v>0.11799999999999999</v>
      </c>
      <c r="Q434" s="113">
        <f>N434*P434*$N$336</f>
        <v>53.038192662000014</v>
      </c>
      <c r="R434" s="615"/>
      <c r="S434" s="615"/>
      <c r="T434" s="613"/>
      <c r="U434" s="37"/>
      <c r="V434" s="569"/>
      <c r="W434" s="569"/>
    </row>
    <row r="435" spans="1:23" ht="12.75" customHeight="1" x14ac:dyDescent="0.2">
      <c r="A435" s="435"/>
      <c r="B435" s="51"/>
      <c r="C435" s="52"/>
      <c r="D435" s="53"/>
      <c r="E435" s="54"/>
      <c r="F435" s="55"/>
      <c r="G435" s="56"/>
      <c r="H435" s="55"/>
      <c r="I435" s="57"/>
      <c r="J435" s="56"/>
      <c r="K435" s="58"/>
      <c r="Q435" s="87"/>
      <c r="R435" s="570"/>
      <c r="S435" s="570"/>
      <c r="T435" s="44"/>
      <c r="U435" s="37"/>
      <c r="V435" s="569"/>
      <c r="W435" s="569"/>
    </row>
    <row r="436" spans="1:23" ht="20.25" customHeight="1" x14ac:dyDescent="0.2">
      <c r="A436" s="449"/>
      <c r="B436" s="178"/>
      <c r="C436" s="135" t="s">
        <v>363</v>
      </c>
      <c r="D436" s="136"/>
      <c r="E436" s="27"/>
      <c r="F436" s="80"/>
      <c r="G436" s="92"/>
      <c r="H436" s="80"/>
      <c r="I436" s="137"/>
      <c r="J436" s="92"/>
      <c r="K436" s="138"/>
      <c r="L436" s="77"/>
      <c r="M436" s="78"/>
      <c r="N436" s="79"/>
      <c r="O436" s="128"/>
      <c r="P436" s="80"/>
      <c r="Q436" s="81"/>
      <c r="R436" s="27"/>
      <c r="S436" s="27"/>
      <c r="T436" s="139"/>
      <c r="U436" s="37"/>
      <c r="V436" s="569"/>
      <c r="W436" s="569"/>
    </row>
    <row r="437" spans="1:23" ht="12.75" customHeight="1" x14ac:dyDescent="0.2">
      <c r="A437" s="437">
        <f>A432+1</f>
        <v>24</v>
      </c>
      <c r="B437" s="572" t="s">
        <v>138</v>
      </c>
      <c r="C437" s="610" t="s">
        <v>362</v>
      </c>
      <c r="D437" s="17" t="s">
        <v>122</v>
      </c>
      <c r="E437" s="127">
        <f>27.3/100</f>
        <v>0.27300000000000002</v>
      </c>
      <c r="F437" s="18"/>
      <c r="G437" s="19">
        <v>33.4</v>
      </c>
      <c r="H437" s="18"/>
      <c r="I437" s="20"/>
      <c r="J437" s="19">
        <v>6.94</v>
      </c>
      <c r="K437" s="21"/>
      <c r="L437" s="22"/>
      <c r="M437" s="23"/>
      <c r="N437" s="24"/>
      <c r="O437" s="24"/>
      <c r="P437" s="18"/>
      <c r="Q437" s="26"/>
      <c r="R437" s="27">
        <f>G438+J438</f>
        <v>83.813841199999999</v>
      </c>
      <c r="S437" s="614">
        <f>R437+R438</f>
        <v>399.14329937240012</v>
      </c>
      <c r="T437" s="612">
        <f>E437*S437</f>
        <v>108.96612072866525</v>
      </c>
      <c r="U437" s="37"/>
      <c r="V437" s="569"/>
      <c r="W437" s="569"/>
    </row>
    <row r="438" spans="1:23" ht="12.75" customHeight="1" x14ac:dyDescent="0.2">
      <c r="A438" s="436"/>
      <c r="B438" s="573" t="s">
        <v>139</v>
      </c>
      <c r="C438" s="616"/>
      <c r="E438" s="570"/>
      <c r="G438" s="19">
        <f>G437*$J$338/1000</f>
        <v>62.675433999999996</v>
      </c>
      <c r="I438" s="31"/>
      <c r="J438" s="19">
        <f>J437*$Q$338/1000</f>
        <v>21.138407200000003</v>
      </c>
      <c r="K438" s="32"/>
      <c r="L438" s="578" t="s">
        <v>140</v>
      </c>
      <c r="M438" s="33" t="s">
        <v>77</v>
      </c>
      <c r="N438" s="34">
        <v>112</v>
      </c>
      <c r="O438" s="107">
        <f>E437*N438</f>
        <v>30.576000000000001</v>
      </c>
      <c r="P438" s="35">
        <v>1</v>
      </c>
      <c r="Q438" s="36">
        <f>N438*P438*$N$336</f>
        <v>129.08034720000003</v>
      </c>
      <c r="R438" s="614">
        <f>SUM(Q438:Q439)</f>
        <v>315.32945817240011</v>
      </c>
      <c r="S438" s="632"/>
      <c r="T438" s="633"/>
      <c r="U438" s="37"/>
      <c r="V438" s="569"/>
      <c r="W438" s="569"/>
    </row>
    <row r="439" spans="1:23" ht="0.75" customHeight="1" x14ac:dyDescent="0.2">
      <c r="A439" s="436"/>
      <c r="C439" s="616"/>
      <c r="E439" s="570"/>
      <c r="I439" s="31"/>
      <c r="K439" s="32"/>
      <c r="L439" s="108" t="s">
        <v>141</v>
      </c>
      <c r="M439" s="109" t="s">
        <v>62</v>
      </c>
      <c r="N439" s="110">
        <v>0.60299999999999998</v>
      </c>
      <c r="O439" s="111">
        <f>E437*N439</f>
        <v>0.16461900000000002</v>
      </c>
      <c r="P439" s="112">
        <v>268</v>
      </c>
      <c r="Q439" s="113">
        <f>N439*P439*$N$336</f>
        <v>186.24911097240005</v>
      </c>
      <c r="R439" s="615"/>
      <c r="S439" s="632"/>
      <c r="T439" s="633"/>
      <c r="U439" s="37"/>
      <c r="V439" s="569"/>
      <c r="W439" s="569"/>
    </row>
    <row r="440" spans="1:23" ht="12.75" customHeight="1" x14ac:dyDescent="0.2">
      <c r="A440" s="435"/>
      <c r="B440" s="51"/>
      <c r="C440" s="52"/>
      <c r="D440" s="53"/>
      <c r="E440" s="54"/>
      <c r="F440" s="55"/>
      <c r="G440" s="56"/>
      <c r="H440" s="55"/>
      <c r="I440" s="57"/>
      <c r="J440" s="56"/>
      <c r="K440" s="58"/>
      <c r="O440" s="91"/>
      <c r="Q440" s="87"/>
      <c r="R440" s="570"/>
      <c r="S440" s="570"/>
      <c r="T440" s="44"/>
      <c r="U440" s="37"/>
      <c r="V440" s="569"/>
      <c r="W440" s="569"/>
    </row>
    <row r="441" spans="1:23" ht="12.75" customHeight="1" x14ac:dyDescent="0.2">
      <c r="A441" s="438">
        <f>A437+1</f>
        <v>25</v>
      </c>
      <c r="B441" s="628" t="s">
        <v>142</v>
      </c>
      <c r="C441" s="610" t="s">
        <v>143</v>
      </c>
      <c r="D441" s="29" t="s">
        <v>122</v>
      </c>
      <c r="E441" s="127">
        <f>27.3/100</f>
        <v>0.27300000000000002</v>
      </c>
      <c r="G441" s="38">
        <v>10.52</v>
      </c>
      <c r="I441" s="31"/>
      <c r="J441" s="38">
        <v>1.87</v>
      </c>
      <c r="K441" s="32"/>
      <c r="L441" s="22"/>
      <c r="M441" s="23"/>
      <c r="N441" s="24"/>
      <c r="O441" s="25"/>
      <c r="P441" s="18"/>
      <c r="Q441" s="26"/>
      <c r="R441" s="27">
        <f>G442+J442</f>
        <v>25.436680800000001</v>
      </c>
      <c r="S441" s="614">
        <f>R441+R442</f>
        <v>171.20527288800005</v>
      </c>
      <c r="T441" s="612">
        <f>E441*S441</f>
        <v>46.73903949842402</v>
      </c>
      <c r="U441" s="37"/>
      <c r="V441" s="569"/>
      <c r="W441" s="569"/>
    </row>
    <row r="442" spans="1:23" ht="12" customHeight="1" x14ac:dyDescent="0.2">
      <c r="A442" s="436"/>
      <c r="B442" s="629"/>
      <c r="C442" s="611"/>
      <c r="E442" s="570"/>
      <c r="G442" s="19">
        <f>G441*$J$338/1000</f>
        <v>19.740885200000001</v>
      </c>
      <c r="I442" s="31"/>
      <c r="J442" s="19">
        <f>J441*$Q$338/1000</f>
        <v>5.6957956000000003</v>
      </c>
      <c r="K442" s="32"/>
      <c r="L442" s="114" t="s">
        <v>107</v>
      </c>
      <c r="M442" s="115" t="s">
        <v>67</v>
      </c>
      <c r="N442" s="116">
        <v>4.08</v>
      </c>
      <c r="O442" s="116">
        <f>E441*N442</f>
        <v>1.1138400000000002</v>
      </c>
      <c r="P442" s="118">
        <v>31</v>
      </c>
      <c r="Q442" s="119">
        <f>N442*P442*$N$336</f>
        <v>145.76859208800005</v>
      </c>
      <c r="R442" s="570">
        <f>SUM(Q442:Q442)</f>
        <v>145.76859208800005</v>
      </c>
      <c r="S442" s="615"/>
      <c r="T442" s="613"/>
      <c r="U442" s="37"/>
      <c r="V442" s="569"/>
      <c r="W442" s="569"/>
    </row>
    <row r="443" spans="1:23" ht="12.75" hidden="1" customHeight="1" x14ac:dyDescent="0.2">
      <c r="A443" s="436"/>
      <c r="B443" s="629"/>
      <c r="C443" s="611"/>
      <c r="E443" s="570"/>
      <c r="I443" s="31"/>
      <c r="K443" s="32"/>
      <c r="Q443" s="87"/>
      <c r="R443" s="570"/>
      <c r="S443" s="570"/>
      <c r="T443" s="44"/>
      <c r="U443" s="37"/>
      <c r="V443" s="569"/>
      <c r="W443" s="569"/>
    </row>
    <row r="444" spans="1:23" ht="12.75" customHeight="1" x14ac:dyDescent="0.2">
      <c r="A444" s="436"/>
      <c r="B444" s="573" t="s">
        <v>144</v>
      </c>
      <c r="C444" s="611"/>
      <c r="E444" s="570"/>
      <c r="I444" s="31"/>
      <c r="K444" s="32"/>
      <c r="Q444" s="87"/>
      <c r="R444" s="570"/>
      <c r="S444" s="570"/>
      <c r="T444" s="44"/>
      <c r="U444" s="37"/>
      <c r="V444" s="569"/>
      <c r="W444" s="569"/>
    </row>
    <row r="445" spans="1:23" ht="2.25" customHeight="1" x14ac:dyDescent="0.2">
      <c r="A445" s="435"/>
      <c r="B445" s="51"/>
      <c r="C445" s="52"/>
      <c r="D445" s="53"/>
      <c r="E445" s="54"/>
      <c r="F445" s="55"/>
      <c r="G445" s="56"/>
      <c r="H445" s="55"/>
      <c r="I445" s="57"/>
      <c r="J445" s="56"/>
      <c r="K445" s="58"/>
      <c r="Q445" s="87"/>
      <c r="R445" s="570"/>
      <c r="S445" s="570"/>
      <c r="T445" s="44"/>
      <c r="U445" s="37"/>
      <c r="V445" s="569"/>
      <c r="W445" s="569"/>
    </row>
    <row r="446" spans="1:23" ht="12.75" customHeight="1" x14ac:dyDescent="0.2">
      <c r="A446" s="438">
        <f>A441+1</f>
        <v>26</v>
      </c>
      <c r="B446" s="573" t="s">
        <v>330</v>
      </c>
      <c r="C446" s="610" t="s">
        <v>331</v>
      </c>
      <c r="D446" s="29" t="s">
        <v>77</v>
      </c>
      <c r="E446" s="570">
        <v>27.3</v>
      </c>
      <c r="G446" s="38">
        <v>0.43</v>
      </c>
      <c r="I446" s="31"/>
      <c r="J446" s="38">
        <v>0.03</v>
      </c>
      <c r="K446" s="32"/>
      <c r="L446" s="22"/>
      <c r="M446" s="23"/>
      <c r="N446" s="24"/>
      <c r="O446" s="25"/>
      <c r="P446" s="18"/>
      <c r="Q446" s="26"/>
      <c r="R446" s="27">
        <f>G447+J447</f>
        <v>0.89827570000000001</v>
      </c>
      <c r="S446" s="614">
        <f>R446+R447</f>
        <v>5.5111693577500009</v>
      </c>
      <c r="T446" s="612">
        <f>E446*S446</f>
        <v>150.45492346657502</v>
      </c>
      <c r="U446" s="37"/>
      <c r="V446" s="569"/>
      <c r="W446" s="569"/>
    </row>
    <row r="447" spans="1:23" ht="9.75" customHeight="1" x14ac:dyDescent="0.2">
      <c r="A447" s="436"/>
      <c r="B447" s="573" t="s">
        <v>332</v>
      </c>
      <c r="C447" s="611"/>
      <c r="E447" s="570"/>
      <c r="G447" s="19">
        <f>G446*$J$338/1000</f>
        <v>0.80689929999999999</v>
      </c>
      <c r="I447" s="31"/>
      <c r="J447" s="19">
        <f>J446*$Q$338/1000</f>
        <v>9.137640000000001E-2</v>
      </c>
      <c r="K447" s="32"/>
      <c r="L447" s="711" t="s">
        <v>333</v>
      </c>
      <c r="M447" s="33" t="s">
        <v>77</v>
      </c>
      <c r="N447" s="34">
        <v>1.0149999999999999</v>
      </c>
      <c r="O447" s="34">
        <f>E446*N447</f>
        <v>27.709499999999998</v>
      </c>
      <c r="P447" s="35">
        <v>3.5</v>
      </c>
      <c r="Q447" s="36">
        <f>N447*P447*$N$336</f>
        <v>4.0942672627500007</v>
      </c>
      <c r="R447" s="570">
        <f>SUM(Q447:Q449)</f>
        <v>4.6128936577500008</v>
      </c>
      <c r="S447" s="615"/>
      <c r="T447" s="613"/>
      <c r="U447" s="37"/>
      <c r="V447" s="569"/>
      <c r="W447" s="569"/>
    </row>
    <row r="448" spans="1:23" ht="12.75" hidden="1" customHeight="1" x14ac:dyDescent="0.2">
      <c r="A448" s="436"/>
      <c r="C448" s="611"/>
      <c r="E448" s="570"/>
      <c r="I448" s="31"/>
      <c r="K448" s="32"/>
      <c r="L448" s="712"/>
      <c r="M448" s="45"/>
      <c r="N448" s="179"/>
      <c r="O448" s="45"/>
      <c r="P448" s="180"/>
      <c r="Q448" s="49"/>
      <c r="R448" s="570"/>
      <c r="S448" s="570"/>
      <c r="T448" s="44"/>
      <c r="U448" s="37"/>
      <c r="V448" s="569"/>
      <c r="W448" s="569"/>
    </row>
    <row r="449" spans="1:23" ht="12.75" customHeight="1" x14ac:dyDescent="0.2">
      <c r="A449" s="435"/>
      <c r="B449" s="51"/>
      <c r="C449" s="52"/>
      <c r="D449" s="53"/>
      <c r="E449" s="54"/>
      <c r="F449" s="55"/>
      <c r="G449" s="56"/>
      <c r="H449" s="55"/>
      <c r="I449" s="57"/>
      <c r="J449" s="56"/>
      <c r="K449" s="58"/>
      <c r="L449" s="89" t="s">
        <v>334</v>
      </c>
      <c r="M449" s="109" t="s">
        <v>84</v>
      </c>
      <c r="N449" s="110">
        <v>5</v>
      </c>
      <c r="O449" s="41">
        <f>E446*N449</f>
        <v>136.5</v>
      </c>
      <c r="P449" s="112">
        <v>0.09</v>
      </c>
      <c r="Q449" s="113">
        <f>N449*P449*$N$336</f>
        <v>0.51862639500000007</v>
      </c>
      <c r="R449" s="570"/>
      <c r="S449" s="570"/>
      <c r="T449" s="44"/>
      <c r="U449" s="37"/>
      <c r="V449" s="569"/>
      <c r="W449" s="569"/>
    </row>
    <row r="450" spans="1:23" ht="20.25" customHeight="1" x14ac:dyDescent="0.2">
      <c r="A450" s="449"/>
      <c r="B450" s="178"/>
      <c r="C450" s="135" t="s">
        <v>364</v>
      </c>
      <c r="D450" s="136"/>
      <c r="E450" s="27"/>
      <c r="F450" s="80"/>
      <c r="G450" s="92"/>
      <c r="H450" s="80"/>
      <c r="I450" s="137"/>
      <c r="J450" s="92"/>
      <c r="K450" s="138"/>
      <c r="L450" s="77"/>
      <c r="M450" s="78"/>
      <c r="N450" s="79"/>
      <c r="O450" s="128"/>
      <c r="P450" s="80"/>
      <c r="Q450" s="81"/>
      <c r="R450" s="27"/>
      <c r="S450" s="27"/>
      <c r="T450" s="139"/>
      <c r="U450" s="37"/>
      <c r="V450" s="569"/>
      <c r="W450" s="569"/>
    </row>
    <row r="451" spans="1:23" ht="12.75" customHeight="1" x14ac:dyDescent="0.2">
      <c r="A451" s="437">
        <f>A446+1</f>
        <v>27</v>
      </c>
      <c r="B451" s="572" t="s">
        <v>138</v>
      </c>
      <c r="C451" s="610" t="s">
        <v>362</v>
      </c>
      <c r="D451" s="17" t="s">
        <v>122</v>
      </c>
      <c r="E451" s="126">
        <f>121.7/100</f>
        <v>1.2170000000000001</v>
      </c>
      <c r="F451" s="18"/>
      <c r="G451" s="19">
        <v>33.4</v>
      </c>
      <c r="H451" s="18"/>
      <c r="I451" s="20"/>
      <c r="J451" s="19">
        <v>6.94</v>
      </c>
      <c r="K451" s="21"/>
      <c r="L451" s="22"/>
      <c r="M451" s="23"/>
      <c r="N451" s="24"/>
      <c r="O451" s="24"/>
      <c r="P451" s="18"/>
      <c r="Q451" s="26"/>
      <c r="R451" s="27">
        <f>G452+J452</f>
        <v>83.813841199999999</v>
      </c>
      <c r="S451" s="614">
        <f>R451+R452</f>
        <v>399.14329937240012</v>
      </c>
      <c r="T451" s="612">
        <f>E451*S451</f>
        <v>485.757395336211</v>
      </c>
      <c r="U451" s="37"/>
      <c r="V451" s="569"/>
      <c r="W451" s="569"/>
    </row>
    <row r="452" spans="1:23" ht="12.75" customHeight="1" x14ac:dyDescent="0.2">
      <c r="A452" s="436"/>
      <c r="B452" s="573" t="s">
        <v>139</v>
      </c>
      <c r="C452" s="616"/>
      <c r="E452" s="570"/>
      <c r="G452" s="19">
        <f>G451*$J$338/1000</f>
        <v>62.675433999999996</v>
      </c>
      <c r="I452" s="31"/>
      <c r="J452" s="19">
        <f>J451*$Q$338/1000</f>
        <v>21.138407200000003</v>
      </c>
      <c r="K452" s="32"/>
      <c r="L452" s="578" t="s">
        <v>140</v>
      </c>
      <c r="M452" s="33" t="s">
        <v>77</v>
      </c>
      <c r="N452" s="34">
        <v>112</v>
      </c>
      <c r="O452" s="107">
        <f>E451*N452</f>
        <v>136.304</v>
      </c>
      <c r="P452" s="35">
        <v>1</v>
      </c>
      <c r="Q452" s="36">
        <f>N452*P452*$N$336</f>
        <v>129.08034720000003</v>
      </c>
      <c r="R452" s="614">
        <f>SUM(Q452:Q453)</f>
        <v>315.32945817240011</v>
      </c>
      <c r="S452" s="632"/>
      <c r="T452" s="633"/>
      <c r="U452" s="37"/>
      <c r="V452" s="569"/>
      <c r="W452" s="569"/>
    </row>
    <row r="453" spans="1:23" ht="0.75" customHeight="1" x14ac:dyDescent="0.2">
      <c r="A453" s="436"/>
      <c r="C453" s="616"/>
      <c r="E453" s="570"/>
      <c r="I453" s="31"/>
      <c r="K453" s="32"/>
      <c r="L453" s="108" t="s">
        <v>141</v>
      </c>
      <c r="M453" s="109" t="s">
        <v>62</v>
      </c>
      <c r="N453" s="110">
        <v>0.60299999999999998</v>
      </c>
      <c r="O453" s="111">
        <f>E451*N453</f>
        <v>0.73385100000000003</v>
      </c>
      <c r="P453" s="112">
        <v>268</v>
      </c>
      <c r="Q453" s="113">
        <f>N453*P453*$N$336</f>
        <v>186.24911097240005</v>
      </c>
      <c r="R453" s="615"/>
      <c r="S453" s="632"/>
      <c r="T453" s="633"/>
      <c r="U453" s="37"/>
      <c r="V453" s="569"/>
      <c r="W453" s="569"/>
    </row>
    <row r="454" spans="1:23" ht="12.75" customHeight="1" x14ac:dyDescent="0.2">
      <c r="A454" s="435"/>
      <c r="B454" s="51"/>
      <c r="C454" s="52"/>
      <c r="D454" s="53"/>
      <c r="E454" s="54"/>
      <c r="F454" s="55"/>
      <c r="G454" s="56"/>
      <c r="H454" s="55"/>
      <c r="I454" s="57"/>
      <c r="J454" s="56"/>
      <c r="K454" s="58"/>
      <c r="O454" s="91"/>
      <c r="Q454" s="87"/>
      <c r="R454" s="570"/>
      <c r="S454" s="570"/>
      <c r="T454" s="44"/>
      <c r="U454" s="37"/>
      <c r="V454" s="569"/>
      <c r="W454" s="569"/>
    </row>
    <row r="455" spans="1:23" ht="12.75" customHeight="1" x14ac:dyDescent="0.2">
      <c r="A455" s="438">
        <f>A451+1</f>
        <v>28</v>
      </c>
      <c r="B455" s="628" t="s">
        <v>142</v>
      </c>
      <c r="C455" s="610" t="s">
        <v>143</v>
      </c>
      <c r="D455" s="29" t="s">
        <v>122</v>
      </c>
      <c r="E455" s="126">
        <f>121.7/100</f>
        <v>1.2170000000000001</v>
      </c>
      <c r="G455" s="38">
        <v>10.52</v>
      </c>
      <c r="I455" s="31"/>
      <c r="J455" s="38">
        <v>1.87</v>
      </c>
      <c r="K455" s="32"/>
      <c r="L455" s="22"/>
      <c r="M455" s="23"/>
      <c r="N455" s="24"/>
      <c r="O455" s="25"/>
      <c r="P455" s="18"/>
      <c r="Q455" s="26"/>
      <c r="R455" s="27">
        <f>G456+J456</f>
        <v>25.436680800000001</v>
      </c>
      <c r="S455" s="614">
        <f>R455+R456</f>
        <v>171.20527288800005</v>
      </c>
      <c r="T455" s="612">
        <f>E455*S455</f>
        <v>208.35681710469609</v>
      </c>
      <c r="U455" s="37"/>
      <c r="V455" s="569"/>
      <c r="W455" s="569"/>
    </row>
    <row r="456" spans="1:23" ht="12.75" customHeight="1" x14ac:dyDescent="0.2">
      <c r="A456" s="436"/>
      <c r="B456" s="629"/>
      <c r="C456" s="611"/>
      <c r="E456" s="570"/>
      <c r="G456" s="19">
        <f>G455*$J$338/1000</f>
        <v>19.740885200000001</v>
      </c>
      <c r="I456" s="31"/>
      <c r="J456" s="19">
        <f>J455*$Q$338/1000</f>
        <v>5.6957956000000003</v>
      </c>
      <c r="K456" s="32"/>
      <c r="L456" s="114" t="s">
        <v>107</v>
      </c>
      <c r="M456" s="115" t="s">
        <v>67</v>
      </c>
      <c r="N456" s="116">
        <v>4.08</v>
      </c>
      <c r="O456" s="116">
        <f>E455*N456</f>
        <v>4.9653600000000004</v>
      </c>
      <c r="P456" s="118">
        <v>31</v>
      </c>
      <c r="Q456" s="119">
        <f>N456*P456*$N$336</f>
        <v>145.76859208800005</v>
      </c>
      <c r="R456" s="570">
        <f>SUM(Q456:Q456)</f>
        <v>145.76859208800005</v>
      </c>
      <c r="S456" s="615"/>
      <c r="T456" s="613"/>
      <c r="U456" s="37"/>
      <c r="V456" s="569"/>
      <c r="W456" s="569"/>
    </row>
    <row r="457" spans="1:23" ht="12.75" hidden="1" customHeight="1" x14ac:dyDescent="0.2">
      <c r="A457" s="436"/>
      <c r="B457" s="629"/>
      <c r="C457" s="611"/>
      <c r="E457" s="570"/>
      <c r="I457" s="31"/>
      <c r="K457" s="32"/>
      <c r="Q457" s="87"/>
      <c r="R457" s="570"/>
      <c r="S457" s="570"/>
      <c r="T457" s="44"/>
      <c r="U457" s="37"/>
      <c r="V457" s="569"/>
      <c r="W457" s="569"/>
    </row>
    <row r="458" spans="1:23" ht="12.75" customHeight="1" x14ac:dyDescent="0.2">
      <c r="A458" s="436"/>
      <c r="B458" s="573" t="s">
        <v>144</v>
      </c>
      <c r="C458" s="611"/>
      <c r="E458" s="570"/>
      <c r="I458" s="31"/>
      <c r="K458" s="32"/>
      <c r="Q458" s="87"/>
      <c r="R458" s="570"/>
      <c r="S458" s="570"/>
      <c r="T458" s="44"/>
      <c r="U458" s="37"/>
      <c r="V458" s="569"/>
      <c r="W458" s="569"/>
    </row>
    <row r="459" spans="1:23" ht="0.75" customHeight="1" x14ac:dyDescent="0.2">
      <c r="A459" s="435"/>
      <c r="B459" s="51"/>
      <c r="C459" s="52"/>
      <c r="D459" s="53"/>
      <c r="E459" s="54"/>
      <c r="F459" s="55"/>
      <c r="G459" s="56"/>
      <c r="H459" s="55"/>
      <c r="I459" s="57"/>
      <c r="J459" s="56"/>
      <c r="K459" s="58"/>
      <c r="Q459" s="87"/>
      <c r="R459" s="570"/>
      <c r="S459" s="570"/>
      <c r="T459" s="44"/>
      <c r="U459" s="37"/>
      <c r="V459" s="569"/>
      <c r="W459" s="569"/>
    </row>
    <row r="460" spans="1:23" ht="12.75" customHeight="1" x14ac:dyDescent="0.2">
      <c r="A460" s="438">
        <f>A455+1</f>
        <v>29</v>
      </c>
      <c r="B460" s="573" t="s">
        <v>157</v>
      </c>
      <c r="C460" s="610" t="s">
        <v>158</v>
      </c>
      <c r="D460" s="29" t="s">
        <v>122</v>
      </c>
      <c r="E460" s="126">
        <f>121.7/100</f>
        <v>1.2170000000000001</v>
      </c>
      <c r="G460" s="38">
        <v>43.6</v>
      </c>
      <c r="I460" s="31"/>
      <c r="J460" s="38">
        <v>0.75</v>
      </c>
      <c r="K460" s="32"/>
      <c r="L460" s="22"/>
      <c r="M460" s="23"/>
      <c r="N460" s="24"/>
      <c r="O460" s="25"/>
      <c r="P460" s="18"/>
      <c r="Q460" s="26"/>
      <c r="R460" s="27">
        <f>G461+J461</f>
        <v>84.100245999999984</v>
      </c>
      <c r="S460" s="614">
        <f>R460+R461</f>
        <v>1727.4544162900004</v>
      </c>
      <c r="T460" s="612">
        <f>E460*S460</f>
        <v>2102.3120246249305</v>
      </c>
      <c r="U460" s="37"/>
      <c r="V460" s="569"/>
      <c r="W460" s="569"/>
    </row>
    <row r="461" spans="1:23" ht="12.75" customHeight="1" x14ac:dyDescent="0.2">
      <c r="A461" s="436"/>
      <c r="B461" s="573" t="s">
        <v>159</v>
      </c>
      <c r="C461" s="611"/>
      <c r="E461" s="570"/>
      <c r="G461" s="19">
        <f>G460*$J$338/1000</f>
        <v>81.81583599999999</v>
      </c>
      <c r="I461" s="31"/>
      <c r="J461" s="19">
        <f>J460*$Q$338/1000</f>
        <v>2.2844099999999998</v>
      </c>
      <c r="K461" s="32"/>
      <c r="L461" s="114" t="s">
        <v>160</v>
      </c>
      <c r="M461" s="115" t="s">
        <v>77</v>
      </c>
      <c r="N461" s="116">
        <v>100</v>
      </c>
      <c r="O461" s="116">
        <f>E460*N461</f>
        <v>121.7</v>
      </c>
      <c r="P461" s="118">
        <v>13.808999999999999</v>
      </c>
      <c r="Q461" s="119">
        <f>N461*P461*$N$336</f>
        <v>1591.4915307900003</v>
      </c>
      <c r="R461" s="570">
        <f>SUM(Q461:Q462)</f>
        <v>1643.3541702900004</v>
      </c>
      <c r="S461" s="615"/>
      <c r="T461" s="613"/>
      <c r="U461" s="37"/>
      <c r="V461" s="569"/>
      <c r="W461" s="569"/>
    </row>
    <row r="462" spans="1:23" ht="12.75" hidden="1" customHeight="1" x14ac:dyDescent="0.2">
      <c r="A462" s="436"/>
      <c r="C462" s="611"/>
      <c r="E462" s="570"/>
      <c r="I462" s="31"/>
      <c r="K462" s="32"/>
      <c r="L462" s="89" t="s">
        <v>334</v>
      </c>
      <c r="M462" s="109" t="s">
        <v>84</v>
      </c>
      <c r="N462" s="110">
        <f>5*100</f>
        <v>500</v>
      </c>
      <c r="O462" s="41">
        <f>E460*N462</f>
        <v>608.5</v>
      </c>
      <c r="P462" s="112">
        <v>0.09</v>
      </c>
      <c r="Q462" s="113">
        <f>N462*P462*$N$336</f>
        <v>51.862639500000014</v>
      </c>
      <c r="R462" s="570"/>
      <c r="S462" s="570"/>
      <c r="T462" s="44"/>
      <c r="U462" s="37"/>
      <c r="V462" s="569"/>
      <c r="W462" s="569"/>
    </row>
    <row r="463" spans="1:23" ht="4.5" hidden="1" customHeight="1" x14ac:dyDescent="0.2">
      <c r="A463" s="436"/>
      <c r="C463" s="611"/>
      <c r="E463" s="570"/>
      <c r="I463" s="31"/>
      <c r="K463" s="32"/>
      <c r="Q463" s="87"/>
      <c r="R463" s="570"/>
      <c r="S463" s="570"/>
      <c r="T463" s="44"/>
      <c r="U463" s="37"/>
      <c r="V463" s="569"/>
      <c r="W463" s="569"/>
    </row>
    <row r="464" spans="1:23" ht="12.75" customHeight="1" x14ac:dyDescent="0.2">
      <c r="A464" s="435"/>
      <c r="B464" s="51"/>
      <c r="C464" s="52"/>
      <c r="D464" s="53"/>
      <c r="E464" s="54"/>
      <c r="F464" s="55"/>
      <c r="G464" s="56"/>
      <c r="H464" s="55"/>
      <c r="I464" s="57"/>
      <c r="J464" s="56"/>
      <c r="K464" s="58"/>
      <c r="Q464" s="87"/>
      <c r="R464" s="570"/>
      <c r="S464" s="570"/>
      <c r="T464" s="44"/>
      <c r="U464" s="37"/>
      <c r="V464" s="569"/>
      <c r="W464" s="569"/>
    </row>
    <row r="465" spans="1:23" ht="20.25" customHeight="1" x14ac:dyDescent="0.2">
      <c r="A465" s="449"/>
      <c r="B465" s="178"/>
      <c r="C465" s="135" t="s">
        <v>365</v>
      </c>
      <c r="D465" s="136"/>
      <c r="E465" s="27"/>
      <c r="F465" s="80"/>
      <c r="G465" s="92"/>
      <c r="H465" s="80"/>
      <c r="I465" s="137"/>
      <c r="J465" s="92"/>
      <c r="K465" s="138"/>
      <c r="L465" s="77"/>
      <c r="M465" s="78"/>
      <c r="N465" s="79"/>
      <c r="O465" s="128"/>
      <c r="P465" s="80"/>
      <c r="Q465" s="81"/>
      <c r="R465" s="27"/>
      <c r="S465" s="27"/>
      <c r="T465" s="139"/>
      <c r="U465" s="37"/>
      <c r="V465" s="569"/>
      <c r="W465" s="569"/>
    </row>
    <row r="466" spans="1:23" ht="12.75" customHeight="1" x14ac:dyDescent="0.2">
      <c r="A466" s="437">
        <f>A460+1</f>
        <v>30</v>
      </c>
      <c r="B466" s="572" t="s">
        <v>138</v>
      </c>
      <c r="C466" s="610" t="s">
        <v>362</v>
      </c>
      <c r="D466" s="17" t="s">
        <v>122</v>
      </c>
      <c r="E466" s="126">
        <f>35.9/100</f>
        <v>0.35899999999999999</v>
      </c>
      <c r="F466" s="18"/>
      <c r="G466" s="19">
        <v>33.4</v>
      </c>
      <c r="H466" s="18"/>
      <c r="I466" s="20"/>
      <c r="J466" s="19">
        <v>6.94</v>
      </c>
      <c r="K466" s="21"/>
      <c r="L466" s="22"/>
      <c r="M466" s="23"/>
      <c r="N466" s="24"/>
      <c r="O466" s="24"/>
      <c r="P466" s="18"/>
      <c r="Q466" s="26"/>
      <c r="R466" s="27">
        <f>G467+J467</f>
        <v>83.813841199999999</v>
      </c>
      <c r="S466" s="614">
        <f>R466+R467</f>
        <v>399.14329937240012</v>
      </c>
      <c r="T466" s="612">
        <f>E466*S466</f>
        <v>143.29244447469165</v>
      </c>
      <c r="U466" s="37"/>
      <c r="V466" s="569"/>
      <c r="W466" s="569"/>
    </row>
    <row r="467" spans="1:23" ht="12.75" customHeight="1" x14ac:dyDescent="0.2">
      <c r="A467" s="436"/>
      <c r="B467" s="573" t="s">
        <v>139</v>
      </c>
      <c r="C467" s="616"/>
      <c r="E467" s="570"/>
      <c r="G467" s="19">
        <f>G466*$J$338/1000</f>
        <v>62.675433999999996</v>
      </c>
      <c r="I467" s="31"/>
      <c r="J467" s="19">
        <f>J466*$Q$338/1000</f>
        <v>21.138407200000003</v>
      </c>
      <c r="K467" s="32"/>
      <c r="L467" s="578" t="s">
        <v>140</v>
      </c>
      <c r="M467" s="33" t="s">
        <v>77</v>
      </c>
      <c r="N467" s="34">
        <v>112</v>
      </c>
      <c r="O467" s="107">
        <f>E466*N467</f>
        <v>40.207999999999998</v>
      </c>
      <c r="P467" s="35">
        <v>1</v>
      </c>
      <c r="Q467" s="36">
        <f>N467*P467*$N$336</f>
        <v>129.08034720000003</v>
      </c>
      <c r="R467" s="614">
        <f>SUM(Q467:Q468)</f>
        <v>315.32945817240011</v>
      </c>
      <c r="S467" s="632"/>
      <c r="T467" s="633"/>
      <c r="U467" s="37"/>
      <c r="V467" s="569"/>
      <c r="W467" s="569"/>
    </row>
    <row r="468" spans="1:23" ht="12.75" hidden="1" customHeight="1" x14ac:dyDescent="0.2">
      <c r="A468" s="436"/>
      <c r="C468" s="616"/>
      <c r="E468" s="570"/>
      <c r="I468" s="31"/>
      <c r="K468" s="32"/>
      <c r="L468" s="108" t="s">
        <v>141</v>
      </c>
      <c r="M468" s="109" t="s">
        <v>62</v>
      </c>
      <c r="N468" s="110">
        <v>0.60299999999999998</v>
      </c>
      <c r="O468" s="111">
        <f>E466*N468</f>
        <v>0.21647699999999997</v>
      </c>
      <c r="P468" s="112">
        <v>268</v>
      </c>
      <c r="Q468" s="113">
        <f>N468*P468*$N$336</f>
        <v>186.24911097240005</v>
      </c>
      <c r="R468" s="615"/>
      <c r="S468" s="632"/>
      <c r="T468" s="633"/>
      <c r="U468" s="37"/>
      <c r="V468" s="569"/>
      <c r="W468" s="569"/>
    </row>
    <row r="469" spans="1:23" ht="12.75" customHeight="1" x14ac:dyDescent="0.2">
      <c r="A469" s="435"/>
      <c r="B469" s="51"/>
      <c r="C469" s="52"/>
      <c r="D469" s="53"/>
      <c r="E469" s="54"/>
      <c r="F469" s="55"/>
      <c r="G469" s="56"/>
      <c r="H469" s="55"/>
      <c r="I469" s="57"/>
      <c r="J469" s="56"/>
      <c r="K469" s="58"/>
      <c r="O469" s="91"/>
      <c r="Q469" s="87"/>
      <c r="R469" s="570"/>
      <c r="S469" s="570"/>
      <c r="T469" s="44"/>
      <c r="U469" s="37"/>
      <c r="V469" s="569"/>
      <c r="W469" s="569"/>
    </row>
    <row r="470" spans="1:23" ht="12.75" customHeight="1" x14ac:dyDescent="0.2">
      <c r="A470" s="438">
        <f>A466+1</f>
        <v>31</v>
      </c>
      <c r="B470" s="628" t="s">
        <v>142</v>
      </c>
      <c r="C470" s="610" t="s">
        <v>143</v>
      </c>
      <c r="D470" s="29" t="s">
        <v>122</v>
      </c>
      <c r="E470" s="126">
        <f>35.9/100</f>
        <v>0.35899999999999999</v>
      </c>
      <c r="G470" s="38">
        <v>10.52</v>
      </c>
      <c r="I470" s="31"/>
      <c r="J470" s="38">
        <v>1.87</v>
      </c>
      <c r="K470" s="32"/>
      <c r="L470" s="22"/>
      <c r="M470" s="23"/>
      <c r="N470" s="24"/>
      <c r="O470" s="25"/>
      <c r="P470" s="18"/>
      <c r="Q470" s="26"/>
      <c r="R470" s="27">
        <f>G471+J471</f>
        <v>25.436680800000001</v>
      </c>
      <c r="S470" s="614">
        <f>R470+R471</f>
        <v>171.20527288800005</v>
      </c>
      <c r="T470" s="612">
        <f>E470*S470</f>
        <v>61.462692966792019</v>
      </c>
      <c r="U470" s="37"/>
      <c r="V470" s="569"/>
      <c r="W470" s="569"/>
    </row>
    <row r="471" spans="1:23" ht="12" customHeight="1" x14ac:dyDescent="0.2">
      <c r="A471" s="436"/>
      <c r="B471" s="629"/>
      <c r="C471" s="611"/>
      <c r="E471" s="570"/>
      <c r="G471" s="19">
        <f>G470*$J$338/1000</f>
        <v>19.740885200000001</v>
      </c>
      <c r="I471" s="31"/>
      <c r="J471" s="19">
        <f>J470*$Q$338/1000</f>
        <v>5.6957956000000003</v>
      </c>
      <c r="K471" s="32"/>
      <c r="L471" s="114" t="s">
        <v>107</v>
      </c>
      <c r="M471" s="115" t="s">
        <v>67</v>
      </c>
      <c r="N471" s="116">
        <v>4.08</v>
      </c>
      <c r="O471" s="116">
        <f>E470*N471</f>
        <v>1.46472</v>
      </c>
      <c r="P471" s="118">
        <v>31</v>
      </c>
      <c r="Q471" s="119">
        <f>N471*P471*$N$336</f>
        <v>145.76859208800005</v>
      </c>
      <c r="R471" s="570">
        <f>SUM(Q471:Q471)</f>
        <v>145.76859208800005</v>
      </c>
      <c r="S471" s="615"/>
      <c r="T471" s="613"/>
      <c r="U471" s="37"/>
      <c r="V471" s="569"/>
      <c r="W471" s="569"/>
    </row>
    <row r="472" spans="1:23" ht="12.75" hidden="1" customHeight="1" x14ac:dyDescent="0.2">
      <c r="A472" s="436"/>
      <c r="B472" s="629"/>
      <c r="C472" s="611"/>
      <c r="E472" s="570"/>
      <c r="I472" s="31"/>
      <c r="K472" s="32"/>
      <c r="Q472" s="87"/>
      <c r="R472" s="570"/>
      <c r="S472" s="570"/>
      <c r="T472" s="44"/>
      <c r="U472" s="37"/>
      <c r="V472" s="569"/>
      <c r="W472" s="569"/>
    </row>
    <row r="473" spans="1:23" ht="12.75" customHeight="1" x14ac:dyDescent="0.2">
      <c r="A473" s="436"/>
      <c r="B473" s="573" t="s">
        <v>144</v>
      </c>
      <c r="C473" s="611"/>
      <c r="E473" s="570"/>
      <c r="I473" s="31"/>
      <c r="K473" s="32"/>
      <c r="Q473" s="87"/>
      <c r="R473" s="570"/>
      <c r="S473" s="570"/>
      <c r="T473" s="44"/>
      <c r="U473" s="37"/>
      <c r="V473" s="569"/>
      <c r="W473" s="569"/>
    </row>
    <row r="474" spans="1:23" ht="1.5" customHeight="1" x14ac:dyDescent="0.2">
      <c r="A474" s="435"/>
      <c r="B474" s="51"/>
      <c r="C474" s="52"/>
      <c r="D474" s="53"/>
      <c r="E474" s="54"/>
      <c r="F474" s="55"/>
      <c r="G474" s="56"/>
      <c r="H474" s="55"/>
      <c r="I474" s="57"/>
      <c r="J474" s="56"/>
      <c r="K474" s="58"/>
      <c r="Q474" s="87"/>
      <c r="R474" s="570"/>
      <c r="S474" s="570"/>
      <c r="T474" s="44"/>
      <c r="U474" s="37"/>
      <c r="V474" s="569"/>
      <c r="W474" s="569"/>
    </row>
    <row r="475" spans="1:23" ht="12.75" customHeight="1" x14ac:dyDescent="0.2">
      <c r="A475" s="438">
        <f>A470+1</f>
        <v>32</v>
      </c>
      <c r="B475" s="573" t="s">
        <v>152</v>
      </c>
      <c r="C475" s="610" t="s">
        <v>153</v>
      </c>
      <c r="D475" s="29" t="s">
        <v>122</v>
      </c>
      <c r="E475" s="126">
        <f>35.9/100</f>
        <v>0.35899999999999999</v>
      </c>
      <c r="G475" s="38">
        <v>61.4</v>
      </c>
      <c r="I475" s="31"/>
      <c r="J475" s="38">
        <v>4.5199999999999996</v>
      </c>
      <c r="K475" s="32"/>
      <c r="L475" s="22"/>
      <c r="M475" s="23"/>
      <c r="N475" s="24"/>
      <c r="O475" s="25"/>
      <c r="P475" s="18"/>
      <c r="Q475" s="26"/>
      <c r="R475" s="27">
        <f>G476+J476</f>
        <v>128.98509159999998</v>
      </c>
      <c r="S475" s="614">
        <f>R475+R476</f>
        <v>645.70294146640026</v>
      </c>
      <c r="T475" s="612">
        <f>E475*S475</f>
        <v>231.8073559864377</v>
      </c>
      <c r="U475" s="37"/>
      <c r="V475" s="569"/>
      <c r="W475" s="569"/>
    </row>
    <row r="476" spans="1:23" ht="12" customHeight="1" x14ac:dyDescent="0.2">
      <c r="A476" s="436"/>
      <c r="B476" s="573" t="s">
        <v>154</v>
      </c>
      <c r="C476" s="611"/>
      <c r="E476" s="570"/>
      <c r="G476" s="19">
        <f>G475*$J$338/1000</f>
        <v>115.21771399999999</v>
      </c>
      <c r="I476" s="31"/>
      <c r="J476" s="19">
        <f>J475*$Q$338/1000</f>
        <v>13.7673776</v>
      </c>
      <c r="K476" s="32"/>
      <c r="L476" s="711" t="s">
        <v>155</v>
      </c>
      <c r="M476" s="33" t="s">
        <v>77</v>
      </c>
      <c r="N476" s="34">
        <v>102</v>
      </c>
      <c r="O476" s="34">
        <f>E475*N476</f>
        <v>36.617999999999995</v>
      </c>
      <c r="P476" s="35">
        <v>4.2220000000000004</v>
      </c>
      <c r="Q476" s="36">
        <f>N476*P476*$N$336</f>
        <v>496.31854499640019</v>
      </c>
      <c r="R476" s="614">
        <f>SUM(Q476:Q478)</f>
        <v>516.71784986640023</v>
      </c>
      <c r="S476" s="615"/>
      <c r="T476" s="613"/>
      <c r="U476" s="37"/>
      <c r="V476" s="569"/>
      <c r="W476" s="569"/>
    </row>
    <row r="477" spans="1:23" ht="12.75" hidden="1" customHeight="1" x14ac:dyDescent="0.2">
      <c r="A477" s="436"/>
      <c r="C477" s="611"/>
      <c r="E477" s="570"/>
      <c r="I477" s="31"/>
      <c r="K477" s="32"/>
      <c r="L477" s="715"/>
      <c r="M477" s="39"/>
      <c r="N477" s="40"/>
      <c r="O477" s="41"/>
      <c r="P477" s="42"/>
      <c r="Q477" s="43"/>
      <c r="R477" s="615"/>
      <c r="S477" s="615"/>
      <c r="T477" s="613"/>
      <c r="U477" s="37"/>
      <c r="V477" s="569"/>
      <c r="W477" s="569"/>
    </row>
    <row r="478" spans="1:23" ht="12.75" hidden="1" customHeight="1" x14ac:dyDescent="0.2">
      <c r="A478" s="436"/>
      <c r="C478" s="611"/>
      <c r="E478" s="570"/>
      <c r="I478" s="31"/>
      <c r="K478" s="32"/>
      <c r="L478" s="108" t="s">
        <v>156</v>
      </c>
      <c r="M478" s="109" t="s">
        <v>84</v>
      </c>
      <c r="N478" s="110">
        <v>150</v>
      </c>
      <c r="O478" s="110">
        <f>E475*N478</f>
        <v>53.849999999999994</v>
      </c>
      <c r="P478" s="112">
        <v>0.11799999999999999</v>
      </c>
      <c r="Q478" s="113">
        <f>N478*P478*$N$336</f>
        <v>20.399304870000005</v>
      </c>
      <c r="R478" s="615"/>
      <c r="S478" s="615"/>
      <c r="T478" s="613"/>
      <c r="U478" s="37"/>
      <c r="V478" s="569"/>
      <c r="W478" s="569"/>
    </row>
    <row r="479" spans="1:23" ht="12.75" customHeight="1" x14ac:dyDescent="0.2">
      <c r="A479" s="435"/>
      <c r="B479" s="51"/>
      <c r="C479" s="52"/>
      <c r="D479" s="53"/>
      <c r="E479" s="54"/>
      <c r="F479" s="55"/>
      <c r="G479" s="56"/>
      <c r="H479" s="55"/>
      <c r="I479" s="57"/>
      <c r="J479" s="56"/>
      <c r="K479" s="58"/>
      <c r="Q479" s="87"/>
      <c r="R479" s="570"/>
      <c r="S479" s="570"/>
      <c r="T479" s="44"/>
      <c r="U479" s="37"/>
      <c r="V479" s="569"/>
      <c r="W479" s="569"/>
    </row>
    <row r="480" spans="1:23" ht="20.25" customHeight="1" x14ac:dyDescent="0.2">
      <c r="A480" s="449"/>
      <c r="B480" s="178"/>
      <c r="C480" s="135" t="s">
        <v>366</v>
      </c>
      <c r="D480" s="136"/>
      <c r="E480" s="27"/>
      <c r="F480" s="80"/>
      <c r="G480" s="92"/>
      <c r="H480" s="80"/>
      <c r="I480" s="137"/>
      <c r="J480" s="92"/>
      <c r="K480" s="138"/>
      <c r="L480" s="77"/>
      <c r="M480" s="78"/>
      <c r="N480" s="79"/>
      <c r="O480" s="128"/>
      <c r="P480" s="80"/>
      <c r="Q480" s="81"/>
      <c r="R480" s="27"/>
      <c r="S480" s="27"/>
      <c r="T480" s="139"/>
      <c r="U480" s="37"/>
      <c r="V480" s="569"/>
      <c r="W480" s="569"/>
    </row>
    <row r="481" spans="1:23" ht="12.75" customHeight="1" x14ac:dyDescent="0.2">
      <c r="A481" s="438">
        <v>16</v>
      </c>
      <c r="B481" s="628" t="s">
        <v>147</v>
      </c>
      <c r="C481" s="610" t="s">
        <v>367</v>
      </c>
      <c r="D481" s="29" t="s">
        <v>122</v>
      </c>
      <c r="E481" s="126">
        <f>19.3/100</f>
        <v>0.193</v>
      </c>
      <c r="G481" s="38">
        <v>215</v>
      </c>
      <c r="I481" s="31"/>
      <c r="J481" s="38">
        <v>3.6</v>
      </c>
      <c r="K481" s="32"/>
      <c r="L481" s="22"/>
      <c r="M481" s="23"/>
      <c r="N481" s="24"/>
      <c r="O481" s="25"/>
      <c r="P481" s="18"/>
      <c r="Q481" s="26"/>
      <c r="R481" s="27">
        <f>G482+J482</f>
        <v>414.41481800000003</v>
      </c>
      <c r="S481" s="614">
        <f>R481+R482</f>
        <v>1620.9835671756505</v>
      </c>
      <c r="T481" s="612">
        <f>E481*S481</f>
        <v>312.84982846490055</v>
      </c>
      <c r="U481" s="37"/>
      <c r="V481" s="569"/>
      <c r="W481" s="569"/>
    </row>
    <row r="482" spans="1:23" ht="0.75" customHeight="1" x14ac:dyDescent="0.2">
      <c r="A482" s="436"/>
      <c r="B482" s="629"/>
      <c r="C482" s="611"/>
      <c r="E482" s="570"/>
      <c r="G482" s="19">
        <f>G481*$J$338/1000</f>
        <v>403.44965000000002</v>
      </c>
      <c r="I482" s="31"/>
      <c r="J482" s="19">
        <f>J481*$Q$338/1000</f>
        <v>10.965168000000002</v>
      </c>
      <c r="K482" s="32"/>
      <c r="L482" s="578" t="s">
        <v>148</v>
      </c>
      <c r="M482" s="33" t="s">
        <v>77</v>
      </c>
      <c r="N482" s="34">
        <v>101.5</v>
      </c>
      <c r="O482" s="34">
        <f>E481*N482</f>
        <v>19.589500000000001</v>
      </c>
      <c r="P482" s="35">
        <v>9.8610000000000007</v>
      </c>
      <c r="Q482" s="36">
        <f>N482*P482*$N$336</f>
        <v>1153.5305565136505</v>
      </c>
      <c r="R482" s="614">
        <f>SUM(Q482:Q483)</f>
        <v>1206.5687491756505</v>
      </c>
      <c r="S482" s="615"/>
      <c r="T482" s="613"/>
      <c r="U482" s="37"/>
      <c r="V482" s="569"/>
      <c r="W482" s="569"/>
    </row>
    <row r="483" spans="1:23" ht="12.75" customHeight="1" x14ac:dyDescent="0.2">
      <c r="A483" s="436"/>
      <c r="B483" s="573" t="s">
        <v>149</v>
      </c>
      <c r="C483" s="611"/>
      <c r="E483" s="570"/>
      <c r="I483" s="31"/>
      <c r="K483" s="32"/>
      <c r="L483" s="108" t="s">
        <v>150</v>
      </c>
      <c r="M483" s="109" t="s">
        <v>84</v>
      </c>
      <c r="N483" s="110">
        <v>390</v>
      </c>
      <c r="O483" s="110">
        <f>E481*N483</f>
        <v>75.27</v>
      </c>
      <c r="P483" s="112">
        <v>0.11799999999999999</v>
      </c>
      <c r="Q483" s="113">
        <f>N483*P483*$N$336</f>
        <v>53.038192662000014</v>
      </c>
      <c r="R483" s="615"/>
      <c r="S483" s="615"/>
      <c r="T483" s="613"/>
      <c r="U483" s="37"/>
      <c r="V483" s="569"/>
      <c r="W483" s="569"/>
    </row>
    <row r="484" spans="1:23" ht="12.75" customHeight="1" x14ac:dyDescent="0.2">
      <c r="A484" s="435"/>
      <c r="B484" s="51"/>
      <c r="C484" s="52"/>
      <c r="D484" s="53"/>
      <c r="E484" s="54"/>
      <c r="F484" s="55"/>
      <c r="G484" s="56"/>
      <c r="H484" s="55"/>
      <c r="I484" s="57"/>
      <c r="J484" s="56"/>
      <c r="K484" s="58"/>
      <c r="Q484" s="87"/>
      <c r="R484" s="570"/>
      <c r="S484" s="570"/>
      <c r="T484" s="44"/>
      <c r="U484" s="37"/>
      <c r="V484" s="569"/>
      <c r="W484" s="569"/>
    </row>
    <row r="485" spans="1:23" ht="20.25" customHeight="1" x14ac:dyDescent="0.2">
      <c r="A485" s="449"/>
      <c r="B485" s="178"/>
      <c r="C485" s="135" t="s">
        <v>370</v>
      </c>
      <c r="D485" s="136"/>
      <c r="E485" s="27"/>
      <c r="F485" s="80"/>
      <c r="G485" s="92"/>
      <c r="H485" s="80"/>
      <c r="I485" s="137"/>
      <c r="J485" s="92"/>
      <c r="K485" s="138"/>
      <c r="L485" s="77"/>
      <c r="M485" s="78"/>
      <c r="N485" s="79"/>
      <c r="O485" s="128"/>
      <c r="P485" s="80"/>
      <c r="Q485" s="81"/>
      <c r="R485" s="27"/>
      <c r="S485" s="27"/>
      <c r="T485" s="139"/>
      <c r="U485" s="37"/>
      <c r="V485" s="569"/>
      <c r="W485" s="569"/>
    </row>
    <row r="486" spans="1:23" ht="12.75" customHeight="1" x14ac:dyDescent="0.2">
      <c r="A486" s="437">
        <f>A481+1</f>
        <v>17</v>
      </c>
      <c r="B486" s="628" t="s">
        <v>145</v>
      </c>
      <c r="C486" s="610" t="s">
        <v>146</v>
      </c>
      <c r="D486" s="17" t="s">
        <v>122</v>
      </c>
      <c r="E486" s="127">
        <f>48.8/100</f>
        <v>0.48799999999999999</v>
      </c>
      <c r="F486" s="18"/>
      <c r="G486" s="19">
        <v>10.199999999999999</v>
      </c>
      <c r="H486" s="18"/>
      <c r="I486" s="20"/>
      <c r="J486" s="19">
        <v>1.41</v>
      </c>
      <c r="K486" s="21"/>
      <c r="L486" s="22"/>
      <c r="M486" s="23"/>
      <c r="N486" s="24"/>
      <c r="O486" s="25"/>
      <c r="P486" s="18"/>
      <c r="Q486" s="26"/>
      <c r="R486" s="27">
        <f>G487+J487</f>
        <v>23.4350928</v>
      </c>
      <c r="S486" s="614">
        <f>R486+R487</f>
        <v>132.76153686600003</v>
      </c>
      <c r="T486" s="612">
        <f>E486*S486</f>
        <v>64.787629990608011</v>
      </c>
      <c r="U486" s="37"/>
      <c r="V486" s="569"/>
      <c r="W486" s="569"/>
    </row>
    <row r="487" spans="1:23" ht="12.75" customHeight="1" x14ac:dyDescent="0.2">
      <c r="A487" s="436"/>
      <c r="B487" s="629"/>
      <c r="C487" s="611"/>
      <c r="E487" s="570"/>
      <c r="G487" s="19">
        <f>G486*$J$338/1000</f>
        <v>19.140401999999998</v>
      </c>
      <c r="I487" s="31"/>
      <c r="J487" s="19">
        <f>J486*$Q$338/1000</f>
        <v>4.2946908000000006</v>
      </c>
      <c r="K487" s="32"/>
      <c r="L487" s="114" t="s">
        <v>107</v>
      </c>
      <c r="M487" s="115" t="s">
        <v>67</v>
      </c>
      <c r="N487" s="116">
        <v>3.06</v>
      </c>
      <c r="O487" s="116">
        <f>E486*N487</f>
        <v>1.4932799999999999</v>
      </c>
      <c r="P487" s="118">
        <v>31</v>
      </c>
      <c r="Q487" s="119">
        <f>N487*P487*$N$336</f>
        <v>109.32644406600004</v>
      </c>
      <c r="R487" s="570">
        <f>SUM(Q487:Q487)</f>
        <v>109.32644406600004</v>
      </c>
      <c r="S487" s="615"/>
      <c r="T487" s="613"/>
      <c r="U487" s="37"/>
      <c r="V487" s="569"/>
      <c r="W487" s="569"/>
    </row>
    <row r="488" spans="1:23" ht="12.75" hidden="1" customHeight="1" x14ac:dyDescent="0.2">
      <c r="A488" s="436"/>
      <c r="B488" s="629"/>
      <c r="C488" s="611"/>
      <c r="E488" s="570"/>
      <c r="I488" s="31"/>
      <c r="K488" s="32"/>
      <c r="Q488" s="87"/>
      <c r="R488" s="570"/>
      <c r="S488" s="570"/>
      <c r="T488" s="44"/>
      <c r="U488" s="37"/>
      <c r="V488" s="569"/>
      <c r="W488" s="569"/>
    </row>
    <row r="489" spans="1:23" ht="12.75" customHeight="1" x14ac:dyDescent="0.2">
      <c r="A489" s="436"/>
      <c r="B489" s="573" t="s">
        <v>144</v>
      </c>
      <c r="C489" s="611"/>
      <c r="E489" s="570"/>
      <c r="I489" s="31"/>
      <c r="K489" s="32"/>
      <c r="Q489" s="87"/>
      <c r="R489" s="570"/>
      <c r="S489" s="570"/>
      <c r="T489" s="44"/>
      <c r="U489" s="37"/>
      <c r="V489" s="569"/>
      <c r="W489" s="569"/>
    </row>
    <row r="490" spans="1:23" ht="12.75" customHeight="1" x14ac:dyDescent="0.2">
      <c r="A490" s="435"/>
      <c r="B490" s="51"/>
      <c r="C490" s="52"/>
      <c r="D490" s="53"/>
      <c r="E490" s="54"/>
      <c r="F490" s="55"/>
      <c r="G490" s="56"/>
      <c r="H490" s="55"/>
      <c r="I490" s="57"/>
      <c r="J490" s="56"/>
      <c r="K490" s="58"/>
      <c r="L490" s="59"/>
      <c r="M490" s="60"/>
      <c r="N490" s="61"/>
      <c r="O490" s="62"/>
      <c r="P490" s="55"/>
      <c r="Q490" s="63"/>
      <c r="R490" s="54"/>
      <c r="S490" s="54"/>
      <c r="T490" s="64"/>
      <c r="U490" s="37"/>
      <c r="V490" s="569"/>
      <c r="W490" s="569"/>
    </row>
    <row r="491" spans="1:23" ht="12.75" customHeight="1" x14ac:dyDescent="0.2">
      <c r="A491" s="438">
        <f>A486+1</f>
        <v>18</v>
      </c>
      <c r="B491" s="629" t="s">
        <v>147</v>
      </c>
      <c r="C491" s="611" t="s">
        <v>369</v>
      </c>
      <c r="D491" s="29" t="s">
        <v>122</v>
      </c>
      <c r="E491" s="127">
        <f>48.8/100</f>
        <v>0.48799999999999999</v>
      </c>
      <c r="G491" s="38">
        <v>215</v>
      </c>
      <c r="I491" s="31"/>
      <c r="J491" s="38">
        <v>3.6</v>
      </c>
      <c r="K491" s="32"/>
      <c r="Q491" s="87"/>
      <c r="R491" s="54">
        <f>G492+J492</f>
        <v>414.41481800000003</v>
      </c>
      <c r="S491" s="615">
        <f>R491+R492</f>
        <v>1084.8685138847002</v>
      </c>
      <c r="T491" s="613">
        <f>E491*S491</f>
        <v>529.41583477573363</v>
      </c>
      <c r="U491" s="37"/>
      <c r="V491" s="569"/>
      <c r="W491" s="569"/>
    </row>
    <row r="492" spans="1:23" ht="12.75" hidden="1" customHeight="1" x14ac:dyDescent="0.2">
      <c r="A492" s="436"/>
      <c r="B492" s="629"/>
      <c r="C492" s="611"/>
      <c r="E492" s="570"/>
      <c r="G492" s="19">
        <f>G491*$J$338/1000</f>
        <v>403.44965000000002</v>
      </c>
      <c r="I492" s="31"/>
      <c r="J492" s="19">
        <f>J491*$Q$338/1000</f>
        <v>10.965168000000002</v>
      </c>
      <c r="K492" s="32"/>
      <c r="L492" s="578" t="s">
        <v>148</v>
      </c>
      <c r="M492" s="33" t="s">
        <v>77</v>
      </c>
      <c r="N492" s="34">
        <v>101.5</v>
      </c>
      <c r="O492" s="34">
        <f>E491*N492</f>
        <v>49.531999999999996</v>
      </c>
      <c r="P492" s="35">
        <v>5.2779999999999996</v>
      </c>
      <c r="Q492" s="36">
        <f>N492*P492*$N$336</f>
        <v>617.41550322270018</v>
      </c>
      <c r="R492" s="614">
        <f>SUM(Q492:Q493)</f>
        <v>670.45369588470021</v>
      </c>
      <c r="S492" s="615"/>
      <c r="T492" s="613"/>
      <c r="U492" s="37"/>
      <c r="V492" s="569"/>
      <c r="W492" s="569"/>
    </row>
    <row r="493" spans="1:23" ht="12.75" customHeight="1" x14ac:dyDescent="0.2">
      <c r="A493" s="436"/>
      <c r="B493" s="573" t="s">
        <v>149</v>
      </c>
      <c r="C493" s="611"/>
      <c r="E493" s="570"/>
      <c r="I493" s="31"/>
      <c r="K493" s="32"/>
      <c r="L493" s="108" t="s">
        <v>150</v>
      </c>
      <c r="M493" s="109" t="s">
        <v>84</v>
      </c>
      <c r="N493" s="110">
        <v>390</v>
      </c>
      <c r="O493" s="110">
        <f>E491*N493</f>
        <v>190.32</v>
      </c>
      <c r="P493" s="112">
        <v>0.11799999999999999</v>
      </c>
      <c r="Q493" s="113">
        <f>N493*P493*$N$336</f>
        <v>53.038192662000014</v>
      </c>
      <c r="R493" s="615"/>
      <c r="S493" s="615"/>
      <c r="T493" s="613"/>
      <c r="U493" s="37"/>
      <c r="V493" s="569"/>
      <c r="W493" s="569"/>
    </row>
    <row r="494" spans="1:23" ht="12.75" customHeight="1" x14ac:dyDescent="0.2">
      <c r="A494" s="435"/>
      <c r="B494" s="51"/>
      <c r="C494" s="52"/>
      <c r="D494" s="53"/>
      <c r="E494" s="54"/>
      <c r="F494" s="55"/>
      <c r="G494" s="56"/>
      <c r="H494" s="55"/>
      <c r="I494" s="57"/>
      <c r="J494" s="56"/>
      <c r="K494" s="58"/>
      <c r="Q494" s="87"/>
      <c r="R494" s="570"/>
      <c r="S494" s="570"/>
      <c r="T494" s="44"/>
      <c r="U494" s="37"/>
      <c r="V494" s="569"/>
      <c r="W494" s="569"/>
    </row>
    <row r="495" spans="1:23" ht="20.25" customHeight="1" x14ac:dyDescent="0.2">
      <c r="A495" s="449"/>
      <c r="B495" s="178"/>
      <c r="C495" s="135" t="s">
        <v>371</v>
      </c>
      <c r="D495" s="136"/>
      <c r="E495" s="27"/>
      <c r="F495" s="80"/>
      <c r="G495" s="92"/>
      <c r="H495" s="80"/>
      <c r="I495" s="137"/>
      <c r="J495" s="92"/>
      <c r="K495" s="138"/>
      <c r="L495" s="77"/>
      <c r="M495" s="78"/>
      <c r="N495" s="79"/>
      <c r="O495" s="128"/>
      <c r="P495" s="80"/>
      <c r="Q495" s="81"/>
      <c r="R495" s="27"/>
      <c r="S495" s="27"/>
      <c r="T495" s="139"/>
      <c r="U495" s="37"/>
      <c r="V495" s="569"/>
      <c r="W495" s="569"/>
    </row>
    <row r="496" spans="1:23" ht="12.75" customHeight="1" x14ac:dyDescent="0.2">
      <c r="A496" s="437">
        <f>A491+1</f>
        <v>19</v>
      </c>
      <c r="B496" s="572" t="s">
        <v>138</v>
      </c>
      <c r="C496" s="610" t="s">
        <v>362</v>
      </c>
      <c r="D496" s="17" t="s">
        <v>122</v>
      </c>
      <c r="E496" s="127">
        <f>47.5/100</f>
        <v>0.47499999999999998</v>
      </c>
      <c r="F496" s="18"/>
      <c r="G496" s="19">
        <v>33.4</v>
      </c>
      <c r="H496" s="18"/>
      <c r="I496" s="20"/>
      <c r="J496" s="19">
        <v>6.94</v>
      </c>
      <c r="K496" s="21"/>
      <c r="L496" s="22"/>
      <c r="M496" s="23"/>
      <c r="N496" s="24"/>
      <c r="O496" s="24"/>
      <c r="P496" s="18"/>
      <c r="Q496" s="26"/>
      <c r="R496" s="27">
        <f>G497+J497</f>
        <v>83.813841199999999</v>
      </c>
      <c r="S496" s="614">
        <f>R496+R497</f>
        <v>399.14329937240012</v>
      </c>
      <c r="T496" s="612">
        <f>E496*S496</f>
        <v>189.59306720189005</v>
      </c>
      <c r="U496" s="37"/>
      <c r="V496" s="569"/>
      <c r="W496" s="569"/>
    </row>
    <row r="497" spans="1:23" ht="12.75" customHeight="1" x14ac:dyDescent="0.2">
      <c r="A497" s="436"/>
      <c r="B497" s="573" t="s">
        <v>139</v>
      </c>
      <c r="C497" s="616"/>
      <c r="E497" s="570"/>
      <c r="G497" s="19">
        <f>G496*$J$338/1000</f>
        <v>62.675433999999996</v>
      </c>
      <c r="I497" s="31"/>
      <c r="J497" s="19">
        <f>J496*$Q$338/1000</f>
        <v>21.138407200000003</v>
      </c>
      <c r="K497" s="32"/>
      <c r="L497" s="578" t="s">
        <v>140</v>
      </c>
      <c r="M497" s="33" t="s">
        <v>77</v>
      </c>
      <c r="N497" s="34">
        <v>112</v>
      </c>
      <c r="O497" s="107">
        <f>E496*N497</f>
        <v>53.199999999999996</v>
      </c>
      <c r="P497" s="35">
        <v>1</v>
      </c>
      <c r="Q497" s="36">
        <f>N497*P497*$N$336</f>
        <v>129.08034720000003</v>
      </c>
      <c r="R497" s="614">
        <f>SUM(Q497:Q498)</f>
        <v>315.32945817240011</v>
      </c>
      <c r="S497" s="632"/>
      <c r="T497" s="633"/>
      <c r="U497" s="37"/>
      <c r="V497" s="569"/>
      <c r="W497" s="569"/>
    </row>
    <row r="498" spans="1:23" ht="12.75" hidden="1" customHeight="1" x14ac:dyDescent="0.2">
      <c r="A498" s="436"/>
      <c r="C498" s="616"/>
      <c r="E498" s="570"/>
      <c r="I498" s="31"/>
      <c r="K498" s="32"/>
      <c r="L498" s="108" t="s">
        <v>141</v>
      </c>
      <c r="M498" s="109" t="s">
        <v>62</v>
      </c>
      <c r="N498" s="110">
        <v>0.60299999999999998</v>
      </c>
      <c r="O498" s="111">
        <f>E496*N498</f>
        <v>0.28642499999999999</v>
      </c>
      <c r="P498" s="112">
        <v>268</v>
      </c>
      <c r="Q498" s="113">
        <f>N498*P498*$N$336</f>
        <v>186.24911097240005</v>
      </c>
      <c r="R498" s="615"/>
      <c r="S498" s="632"/>
      <c r="T498" s="633"/>
      <c r="U498" s="37"/>
      <c r="V498" s="569"/>
      <c r="W498" s="569"/>
    </row>
    <row r="499" spans="1:23" ht="12.75" customHeight="1" x14ac:dyDescent="0.2">
      <c r="A499" s="435"/>
      <c r="B499" s="51"/>
      <c r="C499" s="52"/>
      <c r="D499" s="53"/>
      <c r="E499" s="54"/>
      <c r="F499" s="55"/>
      <c r="G499" s="56"/>
      <c r="H499" s="55"/>
      <c r="I499" s="57"/>
      <c r="J499" s="56"/>
      <c r="K499" s="58"/>
      <c r="O499" s="91"/>
      <c r="Q499" s="87"/>
      <c r="R499" s="570"/>
      <c r="S499" s="570"/>
      <c r="T499" s="44"/>
      <c r="U499" s="37"/>
      <c r="V499" s="569"/>
      <c r="W499" s="569"/>
    </row>
    <row r="500" spans="1:23" ht="12.75" customHeight="1" x14ac:dyDescent="0.2">
      <c r="A500" s="438">
        <f>A496+1</f>
        <v>20</v>
      </c>
      <c r="B500" s="628" t="s">
        <v>142</v>
      </c>
      <c r="C500" s="610" t="s">
        <v>143</v>
      </c>
      <c r="D500" s="29" t="s">
        <v>122</v>
      </c>
      <c r="E500" s="127">
        <f>47.5/100</f>
        <v>0.47499999999999998</v>
      </c>
      <c r="G500" s="38">
        <v>10.52</v>
      </c>
      <c r="I500" s="31"/>
      <c r="J500" s="38">
        <v>1.87</v>
      </c>
      <c r="K500" s="32"/>
      <c r="L500" s="22"/>
      <c r="M500" s="23"/>
      <c r="N500" s="24"/>
      <c r="O500" s="25"/>
      <c r="P500" s="18"/>
      <c r="Q500" s="26"/>
      <c r="R500" s="27">
        <f>G501+J501</f>
        <v>25.436680800000001</v>
      </c>
      <c r="S500" s="614">
        <f>R500+R501</f>
        <v>171.20527288800005</v>
      </c>
      <c r="T500" s="612">
        <f>E500*S500</f>
        <v>81.322504621800022</v>
      </c>
      <c r="U500" s="37"/>
      <c r="V500" s="569"/>
      <c r="W500" s="569"/>
    </row>
    <row r="501" spans="1:23" ht="12.75" customHeight="1" x14ac:dyDescent="0.2">
      <c r="A501" s="436"/>
      <c r="B501" s="629"/>
      <c r="C501" s="611"/>
      <c r="E501" s="570"/>
      <c r="G501" s="19">
        <f>G500*$J$338/1000</f>
        <v>19.740885200000001</v>
      </c>
      <c r="I501" s="31"/>
      <c r="J501" s="19">
        <f>J500*$Q$338/1000</f>
        <v>5.6957956000000003</v>
      </c>
      <c r="K501" s="32"/>
      <c r="L501" s="114" t="s">
        <v>107</v>
      </c>
      <c r="M501" s="115" t="s">
        <v>67</v>
      </c>
      <c r="N501" s="116">
        <v>4.08</v>
      </c>
      <c r="O501" s="116">
        <f>E500*N501</f>
        <v>1.9379999999999999</v>
      </c>
      <c r="P501" s="118">
        <v>31</v>
      </c>
      <c r="Q501" s="119">
        <f>N501*P501*$N$336</f>
        <v>145.76859208800005</v>
      </c>
      <c r="R501" s="570">
        <f>SUM(Q501:Q501)</f>
        <v>145.76859208800005</v>
      </c>
      <c r="S501" s="615"/>
      <c r="T501" s="613"/>
      <c r="U501" s="37"/>
      <c r="V501" s="569"/>
      <c r="W501" s="569"/>
    </row>
    <row r="502" spans="1:23" ht="12.75" hidden="1" customHeight="1" x14ac:dyDescent="0.2">
      <c r="A502" s="436"/>
      <c r="B502" s="629"/>
      <c r="C502" s="611"/>
      <c r="E502" s="570"/>
      <c r="I502" s="31"/>
      <c r="K502" s="32"/>
      <c r="Q502" s="87"/>
      <c r="R502" s="570"/>
      <c r="S502" s="570"/>
      <c r="T502" s="44"/>
      <c r="U502" s="37"/>
      <c r="V502" s="569"/>
      <c r="W502" s="569"/>
    </row>
    <row r="503" spans="1:23" ht="12.75" customHeight="1" x14ac:dyDescent="0.2">
      <c r="A503" s="436"/>
      <c r="B503" s="573" t="s">
        <v>144</v>
      </c>
      <c r="C503" s="611"/>
      <c r="E503" s="570"/>
      <c r="I503" s="31"/>
      <c r="K503" s="32"/>
      <c r="Q503" s="87"/>
      <c r="R503" s="570"/>
      <c r="S503" s="570"/>
      <c r="T503" s="44"/>
      <c r="U503" s="37"/>
      <c r="V503" s="569"/>
      <c r="W503" s="569"/>
    </row>
    <row r="504" spans="1:23" ht="12.75" customHeight="1" x14ac:dyDescent="0.2">
      <c r="A504" s="435"/>
      <c r="B504" s="51"/>
      <c r="C504" s="52"/>
      <c r="D504" s="53"/>
      <c r="E504" s="54"/>
      <c r="F504" s="55"/>
      <c r="G504" s="56"/>
      <c r="H504" s="55"/>
      <c r="I504" s="57"/>
      <c r="J504" s="56"/>
      <c r="K504" s="58"/>
      <c r="Q504" s="87"/>
      <c r="R504" s="570"/>
      <c r="S504" s="570"/>
      <c r="T504" s="44"/>
      <c r="U504" s="37"/>
      <c r="V504" s="569"/>
      <c r="W504" s="569"/>
    </row>
    <row r="505" spans="1:23" ht="12.75" customHeight="1" x14ac:dyDescent="0.2">
      <c r="A505" s="438">
        <f>A500+1</f>
        <v>21</v>
      </c>
      <c r="B505" s="573" t="s">
        <v>330</v>
      </c>
      <c r="C505" s="610" t="s">
        <v>331</v>
      </c>
      <c r="D505" s="29" t="s">
        <v>77</v>
      </c>
      <c r="E505" s="570">
        <v>47.5</v>
      </c>
      <c r="G505" s="38">
        <v>0.43</v>
      </c>
      <c r="I505" s="31"/>
      <c r="J505" s="38">
        <v>0.03</v>
      </c>
      <c r="K505" s="32"/>
      <c r="L505" s="22"/>
      <c r="M505" s="23"/>
      <c r="N505" s="24"/>
      <c r="O505" s="25"/>
      <c r="P505" s="18"/>
      <c r="Q505" s="26"/>
      <c r="R505" s="27">
        <f>G506+J506</f>
        <v>0.89827570000000001</v>
      </c>
      <c r="S505" s="614">
        <f>R505+R506</f>
        <v>5.5111693577500009</v>
      </c>
      <c r="T505" s="612">
        <f>E505*S505</f>
        <v>261.78054449312503</v>
      </c>
      <c r="U505" s="37"/>
      <c r="V505" s="569"/>
      <c r="W505" s="569"/>
    </row>
    <row r="506" spans="1:23" ht="12.75" customHeight="1" x14ac:dyDescent="0.2">
      <c r="A506" s="436"/>
      <c r="B506" s="573" t="s">
        <v>332</v>
      </c>
      <c r="C506" s="611"/>
      <c r="E506" s="570"/>
      <c r="G506" s="19">
        <f>G505*$J$338/1000</f>
        <v>0.80689929999999999</v>
      </c>
      <c r="I506" s="31"/>
      <c r="J506" s="19">
        <f>J505*$Q$338/1000</f>
        <v>9.137640000000001E-2</v>
      </c>
      <c r="K506" s="32"/>
      <c r="L506" s="711" t="s">
        <v>333</v>
      </c>
      <c r="M506" s="33" t="s">
        <v>77</v>
      </c>
      <c r="N506" s="34">
        <v>1.0149999999999999</v>
      </c>
      <c r="O506" s="34">
        <f>E505*N506</f>
        <v>48.212499999999999</v>
      </c>
      <c r="P506" s="35">
        <v>3.5</v>
      </c>
      <c r="Q506" s="36">
        <f>N506*P506*$N$336</f>
        <v>4.0942672627500007</v>
      </c>
      <c r="R506" s="570">
        <f>SUM(Q506:Q508)</f>
        <v>4.6128936577500008</v>
      </c>
      <c r="S506" s="615"/>
      <c r="T506" s="613"/>
      <c r="U506" s="37"/>
      <c r="V506" s="569"/>
      <c r="W506" s="569"/>
    </row>
    <row r="507" spans="1:23" ht="0.75" customHeight="1" x14ac:dyDescent="0.2">
      <c r="A507" s="436"/>
      <c r="C507" s="611"/>
      <c r="E507" s="570"/>
      <c r="I507" s="31"/>
      <c r="K507" s="32"/>
      <c r="L507" s="712"/>
      <c r="M507" s="45"/>
      <c r="N507" s="179"/>
      <c r="O507" s="45"/>
      <c r="P507" s="180"/>
      <c r="Q507" s="49"/>
      <c r="R507" s="570"/>
      <c r="S507" s="570"/>
      <c r="T507" s="44"/>
      <c r="U507" s="37"/>
      <c r="V507" s="569"/>
      <c r="W507" s="569"/>
    </row>
    <row r="508" spans="1:23" ht="12.75" customHeight="1" x14ac:dyDescent="0.2">
      <c r="A508" s="435"/>
      <c r="B508" s="51"/>
      <c r="C508" s="52"/>
      <c r="D508" s="53"/>
      <c r="E508" s="54"/>
      <c r="F508" s="55"/>
      <c r="G508" s="56"/>
      <c r="H508" s="55"/>
      <c r="I508" s="57"/>
      <c r="J508" s="56"/>
      <c r="K508" s="58"/>
      <c r="L508" s="89" t="s">
        <v>334</v>
      </c>
      <c r="M508" s="109" t="s">
        <v>84</v>
      </c>
      <c r="N508" s="110">
        <v>5</v>
      </c>
      <c r="O508" s="41">
        <f>E505*N508</f>
        <v>237.5</v>
      </c>
      <c r="P508" s="112">
        <v>0.09</v>
      </c>
      <c r="Q508" s="113">
        <f>N508*P508*$N$336</f>
        <v>0.51862639500000007</v>
      </c>
      <c r="R508" s="570"/>
      <c r="S508" s="570"/>
      <c r="T508" s="44"/>
      <c r="U508" s="37"/>
      <c r="V508" s="569"/>
      <c r="W508" s="569"/>
    </row>
    <row r="509" spans="1:23" ht="20.25" customHeight="1" x14ac:dyDescent="0.2">
      <c r="A509" s="449"/>
      <c r="B509" s="178"/>
      <c r="C509" s="135" t="s">
        <v>372</v>
      </c>
      <c r="D509" s="136"/>
      <c r="E509" s="27"/>
      <c r="F509" s="80"/>
      <c r="G509" s="92"/>
      <c r="H509" s="80"/>
      <c r="I509" s="137"/>
      <c r="J509" s="92"/>
      <c r="K509" s="138"/>
      <c r="L509" s="77"/>
      <c r="M509" s="78"/>
      <c r="N509" s="79"/>
      <c r="O509" s="128"/>
      <c r="P509" s="80"/>
      <c r="Q509" s="81"/>
      <c r="R509" s="27"/>
      <c r="S509" s="27"/>
      <c r="T509" s="139"/>
      <c r="U509" s="37"/>
      <c r="V509" s="569"/>
      <c r="W509" s="569"/>
    </row>
    <row r="510" spans="1:23" ht="12.75" customHeight="1" x14ac:dyDescent="0.2">
      <c r="A510" s="438">
        <f>A505+1</f>
        <v>22</v>
      </c>
      <c r="B510" s="628" t="s">
        <v>142</v>
      </c>
      <c r="C510" s="610" t="s">
        <v>143</v>
      </c>
      <c r="D510" s="29" t="s">
        <v>122</v>
      </c>
      <c r="E510" s="126">
        <f>186.1/100</f>
        <v>1.861</v>
      </c>
      <c r="G510" s="38">
        <v>10.52</v>
      </c>
      <c r="I510" s="31"/>
      <c r="J510" s="38">
        <v>1.87</v>
      </c>
      <c r="K510" s="32"/>
      <c r="L510" s="22"/>
      <c r="M510" s="23"/>
      <c r="N510" s="24"/>
      <c r="O510" s="25"/>
      <c r="P510" s="18"/>
      <c r="Q510" s="26"/>
      <c r="R510" s="27">
        <f>G511+J511</f>
        <v>25.436680800000001</v>
      </c>
      <c r="S510" s="614">
        <f>R510+R511</f>
        <v>171.20527288800005</v>
      </c>
      <c r="T510" s="612">
        <f>E510*S510</f>
        <v>318.61301284456812</v>
      </c>
      <c r="U510" s="37"/>
      <c r="V510" s="569"/>
      <c r="W510" s="569"/>
    </row>
    <row r="511" spans="1:23" ht="11.25" customHeight="1" x14ac:dyDescent="0.2">
      <c r="A511" s="436"/>
      <c r="B511" s="629"/>
      <c r="C511" s="611"/>
      <c r="E511" s="570"/>
      <c r="G511" s="19">
        <f>G510*$J$338/1000</f>
        <v>19.740885200000001</v>
      </c>
      <c r="I511" s="31"/>
      <c r="J511" s="19">
        <f>J510*$Q$338/1000</f>
        <v>5.6957956000000003</v>
      </c>
      <c r="K511" s="32"/>
      <c r="L511" s="114" t="s">
        <v>107</v>
      </c>
      <c r="M511" s="115" t="s">
        <v>67</v>
      </c>
      <c r="N511" s="116">
        <v>4.08</v>
      </c>
      <c r="O511" s="116">
        <f>E510*N511</f>
        <v>7.5928800000000001</v>
      </c>
      <c r="P511" s="118">
        <v>31</v>
      </c>
      <c r="Q511" s="119">
        <f>N511*P511*$N$336</f>
        <v>145.76859208800005</v>
      </c>
      <c r="R511" s="570">
        <f>SUM(Q511:Q511)</f>
        <v>145.76859208800005</v>
      </c>
      <c r="S511" s="615"/>
      <c r="T511" s="613"/>
      <c r="U511" s="37"/>
      <c r="V511" s="569"/>
      <c r="W511" s="569"/>
    </row>
    <row r="512" spans="1:23" ht="12.75" hidden="1" customHeight="1" x14ac:dyDescent="0.2">
      <c r="A512" s="436"/>
      <c r="B512" s="629"/>
      <c r="C512" s="611"/>
      <c r="E512" s="570"/>
      <c r="I512" s="31"/>
      <c r="K512" s="32"/>
      <c r="Q512" s="87"/>
      <c r="R512" s="570"/>
      <c r="S512" s="570"/>
      <c r="T512" s="44"/>
      <c r="U512" s="37"/>
      <c r="V512" s="569"/>
      <c r="W512" s="569"/>
    </row>
    <row r="513" spans="1:23" ht="12.75" customHeight="1" x14ac:dyDescent="0.2">
      <c r="A513" s="436"/>
      <c r="B513" s="573" t="s">
        <v>144</v>
      </c>
      <c r="C513" s="611"/>
      <c r="E513" s="570"/>
      <c r="I513" s="31"/>
      <c r="K513" s="32"/>
      <c r="Q513" s="87"/>
      <c r="R513" s="570"/>
      <c r="S513" s="570"/>
      <c r="T513" s="44"/>
      <c r="U513" s="37"/>
      <c r="V513" s="569"/>
      <c r="W513" s="569"/>
    </row>
    <row r="514" spans="1:23" ht="12.75" customHeight="1" x14ac:dyDescent="0.2">
      <c r="A514" s="435"/>
      <c r="B514" s="51"/>
      <c r="C514" s="52"/>
      <c r="D514" s="53"/>
      <c r="E514" s="54"/>
      <c r="F514" s="55"/>
      <c r="G514" s="56"/>
      <c r="H514" s="55"/>
      <c r="I514" s="57"/>
      <c r="J514" s="56"/>
      <c r="K514" s="58"/>
      <c r="Q514" s="87"/>
      <c r="R514" s="570"/>
      <c r="S514" s="570"/>
      <c r="T514" s="44"/>
      <c r="U514" s="37"/>
      <c r="V514" s="569"/>
      <c r="W514" s="569"/>
    </row>
    <row r="515" spans="1:23" ht="12.75" customHeight="1" x14ac:dyDescent="0.2">
      <c r="A515" s="438">
        <f>A510+1</f>
        <v>23</v>
      </c>
      <c r="B515" s="573" t="s">
        <v>157</v>
      </c>
      <c r="C515" s="610" t="s">
        <v>158</v>
      </c>
      <c r="D515" s="29" t="s">
        <v>122</v>
      </c>
      <c r="E515" s="126">
        <f>186.1/100</f>
        <v>1.861</v>
      </c>
      <c r="G515" s="38">
        <v>43.6</v>
      </c>
      <c r="I515" s="31"/>
      <c r="J515" s="38">
        <v>0.75</v>
      </c>
      <c r="K515" s="32"/>
      <c r="L515" s="22"/>
      <c r="M515" s="23"/>
      <c r="N515" s="24"/>
      <c r="O515" s="25"/>
      <c r="P515" s="18"/>
      <c r="Q515" s="26"/>
      <c r="R515" s="27">
        <f>G516+J516</f>
        <v>84.100245999999984</v>
      </c>
      <c r="S515" s="614">
        <f>R515+R516</f>
        <v>1727.4544162900004</v>
      </c>
      <c r="T515" s="612">
        <f>E515*S515</f>
        <v>3214.7926687156905</v>
      </c>
      <c r="U515" s="37"/>
      <c r="V515" s="569"/>
      <c r="W515" s="569"/>
    </row>
    <row r="516" spans="1:23" ht="12.75" customHeight="1" x14ac:dyDescent="0.2">
      <c r="A516" s="436"/>
      <c r="B516" s="573" t="s">
        <v>159</v>
      </c>
      <c r="C516" s="611"/>
      <c r="E516" s="570"/>
      <c r="G516" s="19">
        <f>G515*$J$338/1000</f>
        <v>81.81583599999999</v>
      </c>
      <c r="I516" s="31"/>
      <c r="J516" s="19">
        <f>J515*$Q$338/1000</f>
        <v>2.2844099999999998</v>
      </c>
      <c r="K516" s="32"/>
      <c r="L516" s="114" t="s">
        <v>160</v>
      </c>
      <c r="M516" s="115" t="s">
        <v>77</v>
      </c>
      <c r="N516" s="116">
        <v>100</v>
      </c>
      <c r="O516" s="116">
        <f>E515*N516</f>
        <v>186.1</v>
      </c>
      <c r="P516" s="118">
        <v>13.808999999999999</v>
      </c>
      <c r="Q516" s="119">
        <f>N516*P516*$N$336</f>
        <v>1591.4915307900003</v>
      </c>
      <c r="R516" s="570">
        <f>SUM(Q516:Q517)</f>
        <v>1643.3541702900004</v>
      </c>
      <c r="S516" s="615"/>
      <c r="T516" s="613"/>
      <c r="U516" s="37"/>
      <c r="V516" s="569"/>
      <c r="W516" s="569"/>
    </row>
    <row r="517" spans="1:23" ht="0.75" customHeight="1" x14ac:dyDescent="0.2">
      <c r="A517" s="436"/>
      <c r="C517" s="611"/>
      <c r="E517" s="570"/>
      <c r="I517" s="31"/>
      <c r="K517" s="32"/>
      <c r="L517" s="89" t="s">
        <v>334</v>
      </c>
      <c r="M517" s="109" t="s">
        <v>84</v>
      </c>
      <c r="N517" s="110">
        <f>5*100</f>
        <v>500</v>
      </c>
      <c r="O517" s="41">
        <f>E515*N517</f>
        <v>930.5</v>
      </c>
      <c r="P517" s="112">
        <v>0.09</v>
      </c>
      <c r="Q517" s="113">
        <f>N517*P517*$N$336</f>
        <v>51.862639500000014</v>
      </c>
      <c r="R517" s="570"/>
      <c r="S517" s="570"/>
      <c r="T517" s="44"/>
      <c r="U517" s="37"/>
      <c r="V517" s="569"/>
      <c r="W517" s="569"/>
    </row>
    <row r="518" spans="1:23" ht="12.75" hidden="1" customHeight="1" x14ac:dyDescent="0.2">
      <c r="A518" s="436"/>
      <c r="C518" s="611"/>
      <c r="E518" s="570"/>
      <c r="I518" s="31"/>
      <c r="K518" s="32"/>
      <c r="Q518" s="87"/>
      <c r="R518" s="570"/>
      <c r="S518" s="570"/>
      <c r="T518" s="44"/>
      <c r="U518" s="37"/>
      <c r="V518" s="569"/>
      <c r="W518" s="569"/>
    </row>
    <row r="519" spans="1:23" ht="9.75" customHeight="1" x14ac:dyDescent="0.2">
      <c r="A519" s="435"/>
      <c r="B519" s="51"/>
      <c r="C519" s="52"/>
      <c r="D519" s="53"/>
      <c r="E519" s="54"/>
      <c r="F519" s="55"/>
      <c r="G519" s="56"/>
      <c r="H519" s="55"/>
      <c r="I519" s="57"/>
      <c r="J519" s="56"/>
      <c r="K519" s="58"/>
      <c r="Q519" s="87"/>
      <c r="R519" s="570"/>
      <c r="S519" s="570"/>
      <c r="T519" s="44"/>
      <c r="U519" s="37"/>
      <c r="V519" s="569"/>
      <c r="W519" s="569"/>
    </row>
    <row r="520" spans="1:23" ht="20.25" customHeight="1" x14ac:dyDescent="0.2">
      <c r="A520" s="449"/>
      <c r="B520" s="178"/>
      <c r="C520" s="135" t="s">
        <v>373</v>
      </c>
      <c r="D520" s="136"/>
      <c r="E520" s="27"/>
      <c r="F520" s="80"/>
      <c r="G520" s="92"/>
      <c r="H520" s="80"/>
      <c r="I520" s="137"/>
      <c r="J520" s="92"/>
      <c r="K520" s="138"/>
      <c r="L520" s="77"/>
      <c r="M520" s="78"/>
      <c r="N520" s="79"/>
      <c r="O520" s="128"/>
      <c r="P520" s="80"/>
      <c r="Q520" s="81"/>
      <c r="R520" s="27"/>
      <c r="S520" s="27"/>
      <c r="T520" s="139"/>
      <c r="U520" s="37"/>
      <c r="V520" s="569"/>
      <c r="W520" s="569"/>
    </row>
    <row r="521" spans="1:23" ht="12.75" customHeight="1" x14ac:dyDescent="0.2">
      <c r="A521" s="438">
        <f>A515+1</f>
        <v>24</v>
      </c>
      <c r="B521" s="628" t="s">
        <v>142</v>
      </c>
      <c r="C521" s="610" t="s">
        <v>143</v>
      </c>
      <c r="D521" s="29" t="s">
        <v>122</v>
      </c>
      <c r="E521" s="126">
        <f>21.8/100</f>
        <v>0.218</v>
      </c>
      <c r="G521" s="38">
        <v>10.52</v>
      </c>
      <c r="I521" s="31"/>
      <c r="J521" s="38">
        <v>1.87</v>
      </c>
      <c r="K521" s="32"/>
      <c r="L521" s="22"/>
      <c r="M521" s="23"/>
      <c r="N521" s="24"/>
      <c r="O521" s="25"/>
      <c r="P521" s="18"/>
      <c r="Q521" s="26"/>
      <c r="R521" s="27">
        <f>G522+J522</f>
        <v>25.436680800000001</v>
      </c>
      <c r="S521" s="614">
        <f>R521+R522</f>
        <v>171.20527288800005</v>
      </c>
      <c r="T521" s="612">
        <f>E521*S521</f>
        <v>37.322749489584012</v>
      </c>
      <c r="U521" s="37"/>
      <c r="V521" s="569"/>
      <c r="W521" s="569"/>
    </row>
    <row r="522" spans="1:23" ht="12" customHeight="1" x14ac:dyDescent="0.2">
      <c r="A522" s="436"/>
      <c r="B522" s="629"/>
      <c r="C522" s="611"/>
      <c r="E522" s="570"/>
      <c r="G522" s="19">
        <f>G521*$J$338/1000</f>
        <v>19.740885200000001</v>
      </c>
      <c r="I522" s="31"/>
      <c r="J522" s="19">
        <f>J521*$Q$338/1000</f>
        <v>5.6957956000000003</v>
      </c>
      <c r="K522" s="32"/>
      <c r="L522" s="114" t="s">
        <v>107</v>
      </c>
      <c r="M522" s="115" t="s">
        <v>67</v>
      </c>
      <c r="N522" s="116">
        <v>4.08</v>
      </c>
      <c r="O522" s="116">
        <f>E521*N522</f>
        <v>0.88944000000000001</v>
      </c>
      <c r="P522" s="118">
        <v>31</v>
      </c>
      <c r="Q522" s="119">
        <f>N522*P522*$N$336</f>
        <v>145.76859208800005</v>
      </c>
      <c r="R522" s="570">
        <f>SUM(Q522:Q522)</f>
        <v>145.76859208800005</v>
      </c>
      <c r="S522" s="615"/>
      <c r="T522" s="613"/>
      <c r="U522" s="37"/>
      <c r="V522" s="569"/>
      <c r="W522" s="569"/>
    </row>
    <row r="523" spans="1:23" ht="12.75" hidden="1" customHeight="1" x14ac:dyDescent="0.2">
      <c r="A523" s="436"/>
      <c r="B523" s="629"/>
      <c r="C523" s="611"/>
      <c r="E523" s="570"/>
      <c r="I523" s="31"/>
      <c r="K523" s="32"/>
      <c r="Q523" s="87"/>
      <c r="R523" s="570"/>
      <c r="S523" s="570"/>
      <c r="T523" s="44"/>
      <c r="U523" s="37"/>
      <c r="V523" s="569"/>
      <c r="W523" s="569"/>
    </row>
    <row r="524" spans="1:23" ht="12.75" customHeight="1" x14ac:dyDescent="0.2">
      <c r="A524" s="436"/>
      <c r="B524" s="573" t="s">
        <v>144</v>
      </c>
      <c r="C524" s="611"/>
      <c r="E524" s="570"/>
      <c r="I524" s="31"/>
      <c r="K524" s="32"/>
      <c r="Q524" s="87"/>
      <c r="R524" s="570"/>
      <c r="S524" s="570"/>
      <c r="T524" s="44"/>
      <c r="U524" s="37"/>
      <c r="V524" s="569"/>
      <c r="W524" s="569"/>
    </row>
    <row r="525" spans="1:23" ht="12.75" customHeight="1" x14ac:dyDescent="0.2">
      <c r="A525" s="435"/>
      <c r="B525" s="51"/>
      <c r="C525" s="52"/>
      <c r="D525" s="53"/>
      <c r="E525" s="54"/>
      <c r="F525" s="55"/>
      <c r="G525" s="56"/>
      <c r="H525" s="55"/>
      <c r="I525" s="57"/>
      <c r="J525" s="56"/>
      <c r="K525" s="58"/>
      <c r="Q525" s="87"/>
      <c r="R525" s="570"/>
      <c r="S525" s="570"/>
      <c r="T525" s="44"/>
      <c r="U525" s="37"/>
      <c r="V525" s="569"/>
      <c r="W525" s="569"/>
    </row>
    <row r="526" spans="1:23" ht="12.75" customHeight="1" x14ac:dyDescent="0.2">
      <c r="A526" s="438">
        <f>A521+1</f>
        <v>25</v>
      </c>
      <c r="B526" s="573" t="s">
        <v>152</v>
      </c>
      <c r="C526" s="610" t="s">
        <v>153</v>
      </c>
      <c r="D526" s="29" t="s">
        <v>122</v>
      </c>
      <c r="E526" s="126">
        <f>21.8/100</f>
        <v>0.218</v>
      </c>
      <c r="G526" s="38">
        <v>61.4</v>
      </c>
      <c r="I526" s="31"/>
      <c r="J526" s="38">
        <v>4.5199999999999996</v>
      </c>
      <c r="K526" s="32"/>
      <c r="L526" s="22"/>
      <c r="M526" s="23"/>
      <c r="N526" s="24"/>
      <c r="O526" s="25"/>
      <c r="P526" s="18"/>
      <c r="Q526" s="26"/>
      <c r="R526" s="27">
        <f>G527+J527</f>
        <v>128.98509159999998</v>
      </c>
      <c r="S526" s="614">
        <f>R526+R527</f>
        <v>645.70294146640026</v>
      </c>
      <c r="T526" s="612">
        <f>E526*S526</f>
        <v>140.76324123967527</v>
      </c>
      <c r="U526" s="37"/>
      <c r="V526" s="569"/>
      <c r="W526" s="569"/>
    </row>
    <row r="527" spans="1:23" ht="12" customHeight="1" x14ac:dyDescent="0.2">
      <c r="A527" s="436"/>
      <c r="B527" s="573" t="s">
        <v>154</v>
      </c>
      <c r="C527" s="611"/>
      <c r="E527" s="570"/>
      <c r="G527" s="19">
        <f>G526*$J$338/1000</f>
        <v>115.21771399999999</v>
      </c>
      <c r="I527" s="31"/>
      <c r="J527" s="19">
        <f>J526*$Q$338/1000</f>
        <v>13.7673776</v>
      </c>
      <c r="K527" s="32"/>
      <c r="L527" s="711" t="s">
        <v>155</v>
      </c>
      <c r="M527" s="33" t="s">
        <v>77</v>
      </c>
      <c r="N527" s="34">
        <v>102</v>
      </c>
      <c r="O527" s="34">
        <f>E526*N527</f>
        <v>22.236000000000001</v>
      </c>
      <c r="P527" s="35">
        <v>4.2220000000000004</v>
      </c>
      <c r="Q527" s="36">
        <f>N527*P527*$N$336</f>
        <v>496.31854499640019</v>
      </c>
      <c r="R527" s="614">
        <f>SUM(Q527:Q529)</f>
        <v>516.71784986640023</v>
      </c>
      <c r="S527" s="615"/>
      <c r="T527" s="613"/>
      <c r="U527" s="37"/>
      <c r="V527" s="569"/>
      <c r="W527" s="569"/>
    </row>
    <row r="528" spans="1:23" ht="1.5" hidden="1" customHeight="1" x14ac:dyDescent="0.2">
      <c r="A528" s="436"/>
      <c r="C528" s="611"/>
      <c r="E528" s="570"/>
      <c r="I528" s="31"/>
      <c r="K528" s="32"/>
      <c r="L528" s="715"/>
      <c r="M528" s="39"/>
      <c r="N528" s="40"/>
      <c r="O528" s="41"/>
      <c r="P528" s="42"/>
      <c r="Q528" s="43"/>
      <c r="R528" s="615"/>
      <c r="S528" s="615"/>
      <c r="T528" s="613"/>
      <c r="U528" s="37"/>
      <c r="V528" s="569"/>
      <c r="W528" s="569"/>
    </row>
    <row r="529" spans="1:23" ht="12.75" hidden="1" customHeight="1" x14ac:dyDescent="0.2">
      <c r="A529" s="436"/>
      <c r="C529" s="611"/>
      <c r="E529" s="570"/>
      <c r="I529" s="31"/>
      <c r="K529" s="32"/>
      <c r="L529" s="108" t="s">
        <v>156</v>
      </c>
      <c r="M529" s="109" t="s">
        <v>84</v>
      </c>
      <c r="N529" s="110">
        <v>150</v>
      </c>
      <c r="O529" s="110">
        <f>E526*N529</f>
        <v>32.700000000000003</v>
      </c>
      <c r="P529" s="112">
        <v>0.11799999999999999</v>
      </c>
      <c r="Q529" s="113">
        <f>N529*P529*$N$336</f>
        <v>20.399304870000005</v>
      </c>
      <c r="R529" s="615"/>
      <c r="S529" s="615"/>
      <c r="T529" s="613"/>
      <c r="U529" s="37"/>
      <c r="V529" s="569"/>
      <c r="W529" s="569"/>
    </row>
    <row r="530" spans="1:23" ht="12.75" customHeight="1" x14ac:dyDescent="0.2">
      <c r="A530" s="435"/>
      <c r="B530" s="51"/>
      <c r="C530" s="52"/>
      <c r="D530" s="53"/>
      <c r="E530" s="54"/>
      <c r="F530" s="55"/>
      <c r="G530" s="56"/>
      <c r="H530" s="55"/>
      <c r="I530" s="57"/>
      <c r="J530" s="56"/>
      <c r="K530" s="58"/>
      <c r="Q530" s="87"/>
      <c r="R530" s="570"/>
      <c r="S530" s="570"/>
      <c r="T530" s="44"/>
      <c r="U530" s="37"/>
      <c r="V530" s="569"/>
      <c r="W530" s="569"/>
    </row>
    <row r="531" spans="1:23" ht="20.25" customHeight="1" x14ac:dyDescent="0.2">
      <c r="A531" s="449"/>
      <c r="B531" s="178"/>
      <c r="C531" s="135" t="s">
        <v>374</v>
      </c>
      <c r="D531" s="136"/>
      <c r="E531" s="27"/>
      <c r="F531" s="80"/>
      <c r="G531" s="92"/>
      <c r="H531" s="80"/>
      <c r="I531" s="137"/>
      <c r="J531" s="92"/>
      <c r="K531" s="138"/>
      <c r="L531" s="77"/>
      <c r="M531" s="78"/>
      <c r="N531" s="79"/>
      <c r="O531" s="128"/>
      <c r="P531" s="80"/>
      <c r="Q531" s="81"/>
      <c r="R531" s="27"/>
      <c r="S531" s="27"/>
      <c r="T531" s="139"/>
      <c r="U531" s="37"/>
      <c r="V531" s="569"/>
      <c r="W531" s="569"/>
    </row>
    <row r="532" spans="1:23" ht="12.75" customHeight="1" x14ac:dyDescent="0.2">
      <c r="A532" s="437">
        <f>A526+1</f>
        <v>26</v>
      </c>
      <c r="B532" s="628" t="s">
        <v>145</v>
      </c>
      <c r="C532" s="610" t="s">
        <v>146</v>
      </c>
      <c r="D532" s="17" t="s">
        <v>122</v>
      </c>
      <c r="E532" s="127">
        <f>21.5/100</f>
        <v>0.215</v>
      </c>
      <c r="F532" s="18"/>
      <c r="G532" s="19">
        <v>10.199999999999999</v>
      </c>
      <c r="H532" s="18"/>
      <c r="I532" s="20"/>
      <c r="J532" s="19">
        <v>1.41</v>
      </c>
      <c r="K532" s="21"/>
      <c r="L532" s="22"/>
      <c r="M532" s="23"/>
      <c r="N532" s="24"/>
      <c r="O532" s="25"/>
      <c r="P532" s="18"/>
      <c r="Q532" s="26"/>
      <c r="R532" s="27">
        <f>G533+J533</f>
        <v>23.4350928</v>
      </c>
      <c r="S532" s="614">
        <f>R532+R533</f>
        <v>132.76153686600003</v>
      </c>
      <c r="T532" s="612">
        <f>E532*S532</f>
        <v>28.543730426190006</v>
      </c>
      <c r="U532" s="37"/>
      <c r="V532" s="569"/>
      <c r="W532" s="569"/>
    </row>
    <row r="533" spans="1:23" ht="12.75" customHeight="1" x14ac:dyDescent="0.2">
      <c r="A533" s="436"/>
      <c r="B533" s="629"/>
      <c r="C533" s="611"/>
      <c r="E533" s="570"/>
      <c r="G533" s="19">
        <f>G532*$J$338/1000</f>
        <v>19.140401999999998</v>
      </c>
      <c r="I533" s="31"/>
      <c r="J533" s="19">
        <f>J532*$Q$338/1000</f>
        <v>4.2946908000000006</v>
      </c>
      <c r="K533" s="32"/>
      <c r="L533" s="114" t="s">
        <v>107</v>
      </c>
      <c r="M533" s="115" t="s">
        <v>67</v>
      </c>
      <c r="N533" s="116">
        <v>3.06</v>
      </c>
      <c r="O533" s="116">
        <f>E532*N533</f>
        <v>0.65790000000000004</v>
      </c>
      <c r="P533" s="118">
        <v>31</v>
      </c>
      <c r="Q533" s="119">
        <f>N533*P533*$N$336</f>
        <v>109.32644406600004</v>
      </c>
      <c r="R533" s="570">
        <f>SUM(Q533:Q533)</f>
        <v>109.32644406600004</v>
      </c>
      <c r="S533" s="615"/>
      <c r="T533" s="613"/>
      <c r="U533" s="37"/>
      <c r="V533" s="569"/>
      <c r="W533" s="569"/>
    </row>
    <row r="534" spans="1:23" ht="12.75" hidden="1" customHeight="1" x14ac:dyDescent="0.2">
      <c r="A534" s="436"/>
      <c r="B534" s="629"/>
      <c r="C534" s="611"/>
      <c r="E534" s="570"/>
      <c r="I534" s="31"/>
      <c r="K534" s="32"/>
      <c r="Q534" s="87"/>
      <c r="R534" s="570"/>
      <c r="S534" s="570"/>
      <c r="T534" s="44"/>
      <c r="U534" s="37"/>
      <c r="V534" s="569"/>
      <c r="W534" s="569"/>
    </row>
    <row r="535" spans="1:23" ht="12.75" customHeight="1" x14ac:dyDescent="0.2">
      <c r="A535" s="436"/>
      <c r="B535" s="573" t="s">
        <v>144</v>
      </c>
      <c r="C535" s="611"/>
      <c r="E535" s="570"/>
      <c r="I535" s="31"/>
      <c r="K535" s="32"/>
      <c r="Q535" s="87"/>
      <c r="R535" s="570"/>
      <c r="S535" s="570"/>
      <c r="T535" s="44"/>
      <c r="U535" s="37"/>
      <c r="V535" s="569"/>
      <c r="W535" s="569"/>
    </row>
    <row r="536" spans="1:23" ht="12.75" customHeight="1" x14ac:dyDescent="0.2">
      <c r="A536" s="435"/>
      <c r="B536" s="51"/>
      <c r="C536" s="52"/>
      <c r="D536" s="53"/>
      <c r="E536" s="54"/>
      <c r="F536" s="55"/>
      <c r="G536" s="56"/>
      <c r="H536" s="55"/>
      <c r="I536" s="57"/>
      <c r="J536" s="56"/>
      <c r="K536" s="58"/>
      <c r="L536" s="59"/>
      <c r="M536" s="60"/>
      <c r="N536" s="61"/>
      <c r="O536" s="62"/>
      <c r="P536" s="55"/>
      <c r="Q536" s="63"/>
      <c r="R536" s="54"/>
      <c r="S536" s="54"/>
      <c r="T536" s="64"/>
      <c r="U536" s="37"/>
      <c r="V536" s="569"/>
      <c r="W536" s="569"/>
    </row>
    <row r="537" spans="1:23" ht="12" customHeight="1" x14ac:dyDescent="0.2">
      <c r="A537" s="438">
        <f>A532+1</f>
        <v>27</v>
      </c>
      <c r="B537" s="629" t="s">
        <v>147</v>
      </c>
      <c r="C537" s="611" t="s">
        <v>380</v>
      </c>
      <c r="D537" s="29" t="s">
        <v>122</v>
      </c>
      <c r="E537" s="127">
        <f>21.5/100</f>
        <v>0.215</v>
      </c>
      <c r="G537" s="38">
        <v>215</v>
      </c>
      <c r="I537" s="31"/>
      <c r="J537" s="38">
        <v>3.6</v>
      </c>
      <c r="K537" s="32"/>
      <c r="Q537" s="87"/>
      <c r="R537" s="54">
        <f>G538+J538</f>
        <v>414.41481800000003</v>
      </c>
      <c r="S537" s="615">
        <f>R537+R538</f>
        <v>1084.8685138847002</v>
      </c>
      <c r="T537" s="613">
        <f>E537*S537</f>
        <v>233.24673048521055</v>
      </c>
      <c r="U537" s="37"/>
      <c r="V537" s="569"/>
      <c r="W537" s="569"/>
    </row>
    <row r="538" spans="1:23" ht="12.75" hidden="1" customHeight="1" x14ac:dyDescent="0.2">
      <c r="A538" s="436"/>
      <c r="B538" s="629"/>
      <c r="C538" s="611"/>
      <c r="E538" s="570"/>
      <c r="G538" s="19">
        <f>G537*$J$338/1000</f>
        <v>403.44965000000002</v>
      </c>
      <c r="I538" s="31"/>
      <c r="J538" s="19">
        <f>J537*$Q$338/1000</f>
        <v>10.965168000000002</v>
      </c>
      <c r="K538" s="32"/>
      <c r="L538" s="578" t="s">
        <v>148</v>
      </c>
      <c r="M538" s="33" t="s">
        <v>77</v>
      </c>
      <c r="N538" s="34">
        <v>101.5</v>
      </c>
      <c r="O538" s="34">
        <f>E537*N538</f>
        <v>21.822499999999998</v>
      </c>
      <c r="P538" s="35">
        <v>5.2779999999999996</v>
      </c>
      <c r="Q538" s="36">
        <f>N538*P538*$N$336</f>
        <v>617.41550322270018</v>
      </c>
      <c r="R538" s="614">
        <f>SUM(Q538:Q539)</f>
        <v>670.45369588470021</v>
      </c>
      <c r="S538" s="615"/>
      <c r="T538" s="613"/>
      <c r="U538" s="37"/>
      <c r="V538" s="569"/>
      <c r="W538" s="569"/>
    </row>
    <row r="539" spans="1:23" ht="12.75" customHeight="1" x14ac:dyDescent="0.2">
      <c r="A539" s="436"/>
      <c r="B539" s="573" t="s">
        <v>149</v>
      </c>
      <c r="C539" s="611"/>
      <c r="E539" s="570"/>
      <c r="I539" s="31"/>
      <c r="K539" s="32"/>
      <c r="L539" s="108" t="s">
        <v>150</v>
      </c>
      <c r="M539" s="109" t="s">
        <v>84</v>
      </c>
      <c r="N539" s="110">
        <v>390</v>
      </c>
      <c r="O539" s="110">
        <f>E537*N539</f>
        <v>83.85</v>
      </c>
      <c r="P539" s="112">
        <v>0.11799999999999999</v>
      </c>
      <c r="Q539" s="113">
        <f>N539*P539*$N$336</f>
        <v>53.038192662000014</v>
      </c>
      <c r="R539" s="615"/>
      <c r="S539" s="615"/>
      <c r="T539" s="613"/>
      <c r="U539" s="37"/>
      <c r="V539" s="569"/>
      <c r="W539" s="569"/>
    </row>
    <row r="540" spans="1:23" ht="12.75" customHeight="1" x14ac:dyDescent="0.2">
      <c r="A540" s="435"/>
      <c r="B540" s="51"/>
      <c r="C540" s="52"/>
      <c r="D540" s="53"/>
      <c r="E540" s="54"/>
      <c r="F540" s="55"/>
      <c r="G540" s="56"/>
      <c r="H540" s="55"/>
      <c r="I540" s="57"/>
      <c r="J540" s="56"/>
      <c r="K540" s="58"/>
      <c r="Q540" s="87"/>
      <c r="R540" s="570"/>
      <c r="S540" s="570"/>
      <c r="T540" s="44"/>
      <c r="U540" s="37"/>
      <c r="V540" s="569"/>
      <c r="W540" s="569"/>
    </row>
    <row r="541" spans="1:23" ht="12" customHeight="1" x14ac:dyDescent="0.2">
      <c r="A541" s="438">
        <f>A537+1</f>
        <v>28</v>
      </c>
      <c r="B541" s="573" t="s">
        <v>161</v>
      </c>
      <c r="C541" s="610" t="s">
        <v>375</v>
      </c>
      <c r="D541" s="29" t="s">
        <v>28</v>
      </c>
      <c r="E541" s="570">
        <v>330</v>
      </c>
      <c r="G541" s="38">
        <v>0.17100000000000001</v>
      </c>
      <c r="I541" s="31"/>
      <c r="J541" s="38">
        <v>1.1599999999999999E-2</v>
      </c>
      <c r="K541" s="32"/>
      <c r="L541" s="22"/>
      <c r="M541" s="23"/>
      <c r="N541" s="24"/>
      <c r="O541" s="25"/>
      <c r="P541" s="18"/>
      <c r="Q541" s="26"/>
      <c r="R541" s="27">
        <f>G542+J542</f>
        <v>0.35621541800000001</v>
      </c>
      <c r="S541" s="614">
        <f>R541+R542</f>
        <v>1.0236276582038002</v>
      </c>
      <c r="T541" s="612">
        <f>E541*S541</f>
        <v>337.79712720725405</v>
      </c>
      <c r="U541" s="37"/>
      <c r="V541" s="569"/>
      <c r="W541" s="569"/>
    </row>
    <row r="542" spans="1:23" ht="9.75" customHeight="1" x14ac:dyDescent="0.2">
      <c r="A542" s="436"/>
      <c r="B542" s="573" t="s">
        <v>162</v>
      </c>
      <c r="C542" s="611"/>
      <c r="E542" s="570"/>
      <c r="G542" s="19">
        <f>G541*$J$338/1000</f>
        <v>0.32088321000000003</v>
      </c>
      <c r="I542" s="31"/>
      <c r="J542" s="19">
        <f>J541*$Q$338/1000</f>
        <v>3.5332208000000004E-2</v>
      </c>
      <c r="K542" s="32"/>
      <c r="L542" s="578" t="s">
        <v>163</v>
      </c>
      <c r="M542" s="33" t="s">
        <v>77</v>
      </c>
      <c r="N542" s="34">
        <v>0.10100000000000001</v>
      </c>
      <c r="O542" s="34">
        <f>E541*N542</f>
        <v>33.330000000000005</v>
      </c>
      <c r="P542" s="35">
        <v>5.2779999999999996</v>
      </c>
      <c r="Q542" s="36">
        <f>N542*P542*$N$336</f>
        <v>0.61437404754180014</v>
      </c>
      <c r="R542" s="614">
        <f>SUM(Q542:Q543)</f>
        <v>0.66741224020380019</v>
      </c>
      <c r="S542" s="615"/>
      <c r="T542" s="613"/>
      <c r="U542" s="37"/>
      <c r="V542" s="569"/>
      <c r="W542" s="569"/>
    </row>
    <row r="543" spans="1:23" ht="1.5" hidden="1" customHeight="1" x14ac:dyDescent="0.2">
      <c r="A543" s="436"/>
      <c r="C543" s="611"/>
      <c r="E543" s="570"/>
      <c r="I543" s="31"/>
      <c r="K543" s="32"/>
      <c r="L543" s="108" t="s">
        <v>150</v>
      </c>
      <c r="M543" s="109" t="s">
        <v>84</v>
      </c>
      <c r="N543" s="110">
        <v>0.39</v>
      </c>
      <c r="O543" s="110">
        <f>E541*N543</f>
        <v>128.70000000000002</v>
      </c>
      <c r="P543" s="112">
        <v>0.11799999999999999</v>
      </c>
      <c r="Q543" s="113">
        <f>N543*P543*$N$336</f>
        <v>5.3038192662000015E-2</v>
      </c>
      <c r="R543" s="615"/>
      <c r="S543" s="615"/>
      <c r="T543" s="613"/>
      <c r="U543" s="37"/>
      <c r="V543" s="569"/>
      <c r="W543" s="569"/>
    </row>
    <row r="544" spans="1:23" ht="12.75" hidden="1" customHeight="1" x14ac:dyDescent="0.2">
      <c r="A544" s="436"/>
      <c r="C544" s="611"/>
      <c r="E544" s="570"/>
      <c r="I544" s="31"/>
      <c r="K544" s="32"/>
      <c r="Q544" s="87"/>
      <c r="R544" s="570"/>
      <c r="S544" s="570"/>
      <c r="T544" s="44"/>
      <c r="U544" s="37"/>
      <c r="V544" s="569"/>
      <c r="W544" s="569"/>
    </row>
    <row r="545" spans="1:23" ht="9.75" customHeight="1" x14ac:dyDescent="0.2">
      <c r="A545" s="435"/>
      <c r="B545" s="51"/>
      <c r="C545" s="52"/>
      <c r="D545" s="53"/>
      <c r="E545" s="54"/>
      <c r="F545" s="55"/>
      <c r="G545" s="56"/>
      <c r="H545" s="55"/>
      <c r="I545" s="57"/>
      <c r="J545" s="56"/>
      <c r="K545" s="58"/>
      <c r="Q545" s="87"/>
      <c r="R545" s="570"/>
      <c r="S545" s="570"/>
      <c r="T545" s="44"/>
      <c r="U545" s="37"/>
      <c r="V545" s="569"/>
      <c r="W545" s="569"/>
    </row>
    <row r="546" spans="1:23" ht="12" customHeight="1" x14ac:dyDescent="0.2">
      <c r="A546" s="438">
        <f>A541+1</f>
        <v>29</v>
      </c>
      <c r="B546" s="573" t="s">
        <v>161</v>
      </c>
      <c r="C546" s="610" t="s">
        <v>376</v>
      </c>
      <c r="D546" s="29" t="s">
        <v>28</v>
      </c>
      <c r="E546" s="570">
        <v>35</v>
      </c>
      <c r="G546" s="38">
        <v>0.17100000000000001</v>
      </c>
      <c r="I546" s="31"/>
      <c r="J546" s="38">
        <v>1.1599999999999999E-2</v>
      </c>
      <c r="K546" s="32"/>
      <c r="L546" s="22"/>
      <c r="M546" s="23"/>
      <c r="N546" s="24"/>
      <c r="O546" s="25"/>
      <c r="P546" s="18"/>
      <c r="Q546" s="26"/>
      <c r="R546" s="27">
        <f>G547+J547</f>
        <v>0.35621541800000001</v>
      </c>
      <c r="S546" s="614">
        <f>R546+R547</f>
        <v>1.3338561376556002</v>
      </c>
      <c r="T546" s="612">
        <f>E546*S546</f>
        <v>46.684964817946003</v>
      </c>
      <c r="U546" s="37"/>
      <c r="V546" s="569"/>
      <c r="W546" s="569"/>
    </row>
    <row r="547" spans="1:23" ht="11.25" customHeight="1" x14ac:dyDescent="0.2">
      <c r="A547" s="436"/>
      <c r="B547" s="573" t="s">
        <v>162</v>
      </c>
      <c r="C547" s="611"/>
      <c r="E547" s="570"/>
      <c r="G547" s="19">
        <f>G546*$J$338/1000</f>
        <v>0.32088321000000003</v>
      </c>
      <c r="I547" s="31"/>
      <c r="J547" s="19">
        <f>J546*$Q$338/1000</f>
        <v>3.5332208000000004E-2</v>
      </c>
      <c r="K547" s="32"/>
      <c r="L547" s="578" t="s">
        <v>163</v>
      </c>
      <c r="M547" s="33" t="s">
        <v>77</v>
      </c>
      <c r="N547" s="34">
        <v>0.152</v>
      </c>
      <c r="O547" s="34">
        <f>E546*N547</f>
        <v>5.32</v>
      </c>
      <c r="P547" s="35">
        <v>5.2779999999999996</v>
      </c>
      <c r="Q547" s="36">
        <f>N547*P547*$N$336</f>
        <v>0.92460252699360024</v>
      </c>
      <c r="R547" s="614">
        <f>SUM(Q547:Q548)</f>
        <v>0.97764071965560029</v>
      </c>
      <c r="S547" s="615"/>
      <c r="T547" s="613"/>
      <c r="U547" s="37"/>
      <c r="V547" s="569"/>
      <c r="W547" s="569"/>
    </row>
    <row r="548" spans="1:23" ht="0.75" hidden="1" customHeight="1" x14ac:dyDescent="0.2">
      <c r="A548" s="436"/>
      <c r="C548" s="611"/>
      <c r="E548" s="570"/>
      <c r="I548" s="31"/>
      <c r="K548" s="32"/>
      <c r="L548" s="108" t="s">
        <v>150</v>
      </c>
      <c r="M548" s="109" t="s">
        <v>84</v>
      </c>
      <c r="N548" s="110">
        <v>0.39</v>
      </c>
      <c r="O548" s="110">
        <f>E546*N548</f>
        <v>13.65</v>
      </c>
      <c r="P548" s="112">
        <v>0.11799999999999999</v>
      </c>
      <c r="Q548" s="113">
        <f>N548*P548*$N$336</f>
        <v>5.3038192662000015E-2</v>
      </c>
      <c r="R548" s="615"/>
      <c r="S548" s="615"/>
      <c r="T548" s="613"/>
      <c r="U548" s="37"/>
      <c r="V548" s="569"/>
      <c r="W548" s="569"/>
    </row>
    <row r="549" spans="1:23" ht="12.75" hidden="1" customHeight="1" x14ac:dyDescent="0.2">
      <c r="A549" s="436"/>
      <c r="C549" s="611"/>
      <c r="E549" s="570"/>
      <c r="I549" s="31"/>
      <c r="K549" s="32"/>
      <c r="Q549" s="87"/>
      <c r="R549" s="570"/>
      <c r="S549" s="570"/>
      <c r="T549" s="44"/>
      <c r="U549" s="37"/>
      <c r="V549" s="569"/>
      <c r="W549" s="569"/>
    </row>
    <row r="550" spans="1:23" ht="12.75" customHeight="1" x14ac:dyDescent="0.2">
      <c r="A550" s="435"/>
      <c r="B550" s="51"/>
      <c r="C550" s="52"/>
      <c r="D550" s="53"/>
      <c r="E550" s="54"/>
      <c r="F550" s="55"/>
      <c r="G550" s="56"/>
      <c r="H550" s="55"/>
      <c r="I550" s="57"/>
      <c r="J550" s="56"/>
      <c r="K550" s="58"/>
      <c r="Q550" s="87"/>
      <c r="R550" s="570"/>
      <c r="S550" s="570"/>
      <c r="T550" s="44"/>
      <c r="U550" s="37"/>
      <c r="V550" s="569"/>
      <c r="W550" s="569"/>
    </row>
    <row r="551" spans="1:23" ht="12.75" customHeight="1" x14ac:dyDescent="0.2">
      <c r="A551" s="438">
        <f>A546+1</f>
        <v>30</v>
      </c>
      <c r="B551" s="573" t="s">
        <v>379</v>
      </c>
      <c r="C551" s="610" t="s">
        <v>377</v>
      </c>
      <c r="D551" s="29" t="s">
        <v>28</v>
      </c>
      <c r="E551" s="570">
        <v>9.1999999999999993</v>
      </c>
      <c r="G551" s="38">
        <f>21.9/100</f>
        <v>0.21899999999999997</v>
      </c>
      <c r="I551" s="31"/>
      <c r="J551" s="38">
        <f>0.82/100</f>
        <v>8.199999999999999E-3</v>
      </c>
      <c r="K551" s="32"/>
      <c r="L551" s="22"/>
      <c r="M551" s="23"/>
      <c r="N551" s="24"/>
      <c r="O551" s="25"/>
      <c r="P551" s="18"/>
      <c r="Q551" s="26"/>
      <c r="R551" s="27">
        <f>G552+J552</f>
        <v>0.43593190599999992</v>
      </c>
      <c r="S551" s="614">
        <f>R551+R552</f>
        <v>22.333490806000007</v>
      </c>
      <c r="T551" s="612">
        <f>E551*S551</f>
        <v>205.46811541520006</v>
      </c>
      <c r="U551" s="37"/>
      <c r="V551" s="569"/>
      <c r="W551" s="569"/>
    </row>
    <row r="552" spans="1:23" ht="17.25" customHeight="1" x14ac:dyDescent="0.2">
      <c r="A552" s="436"/>
      <c r="B552" s="573"/>
      <c r="C552" s="611"/>
      <c r="E552" s="570"/>
      <c r="G552" s="19">
        <f>G551*$J$338/1000</f>
        <v>0.41095568999999993</v>
      </c>
      <c r="I552" s="31"/>
      <c r="J552" s="19">
        <f>J551*$Q$338/1000</f>
        <v>2.4976215999999999E-2</v>
      </c>
      <c r="K552" s="32"/>
      <c r="L552" s="114" t="s">
        <v>378</v>
      </c>
      <c r="M552" s="143" t="s">
        <v>28</v>
      </c>
      <c r="N552" s="141">
        <v>1</v>
      </c>
      <c r="O552" s="141">
        <f>E551*N552</f>
        <v>9.1999999999999993</v>
      </c>
      <c r="P552" s="118">
        <v>19</v>
      </c>
      <c r="Q552" s="119">
        <f>N552*P552*$N$336</f>
        <v>21.897558900000007</v>
      </c>
      <c r="R552" s="570">
        <f>SUM(Q552:Q552)</f>
        <v>21.897558900000007</v>
      </c>
      <c r="S552" s="615"/>
      <c r="T552" s="613"/>
      <c r="U552" s="37"/>
      <c r="V552" s="569">
        <f t="shared" ref="V552:V574" si="14">S552*$V$12</f>
        <v>0</v>
      </c>
      <c r="W552" s="569">
        <f t="shared" ref="W552:W554" si="15">V552*E552</f>
        <v>0</v>
      </c>
    </row>
    <row r="553" spans="1:23" ht="25.5" hidden="1" customHeight="1" x14ac:dyDescent="0.2">
      <c r="A553" s="436"/>
      <c r="C553" s="611"/>
      <c r="E553" s="570"/>
      <c r="I553" s="31"/>
      <c r="K553" s="32"/>
      <c r="Q553" s="87"/>
      <c r="R553" s="570"/>
      <c r="S553" s="570"/>
      <c r="T553" s="44"/>
      <c r="U553" s="37"/>
      <c r="V553" s="569">
        <f t="shared" si="14"/>
        <v>0</v>
      </c>
      <c r="W553" s="569">
        <f t="shared" si="15"/>
        <v>0</v>
      </c>
    </row>
    <row r="554" spans="1:23" ht="12" customHeight="1" x14ac:dyDescent="0.2">
      <c r="A554" s="436"/>
      <c r="C554" s="93"/>
      <c r="E554" s="570"/>
      <c r="I554" s="31"/>
      <c r="K554" s="32"/>
      <c r="Q554" s="87"/>
      <c r="R554" s="570"/>
      <c r="S554" s="570"/>
      <c r="T554" s="44"/>
      <c r="U554" s="37"/>
      <c r="V554" s="569">
        <f t="shared" si="14"/>
        <v>0</v>
      </c>
      <c r="W554" s="569">
        <f t="shared" si="15"/>
        <v>0</v>
      </c>
    </row>
    <row r="555" spans="1:23" ht="12.75" customHeight="1" thickBot="1" x14ac:dyDescent="0.25">
      <c r="A555" s="545"/>
      <c r="B555" s="94"/>
      <c r="C555" s="95" t="s">
        <v>27</v>
      </c>
      <c r="D555" s="96"/>
      <c r="E555" s="97"/>
      <c r="F555" s="98"/>
      <c r="G555" s="99"/>
      <c r="H555" s="98"/>
      <c r="I555" s="100"/>
      <c r="J555" s="99"/>
      <c r="K555" s="101"/>
      <c r="L555" s="102"/>
      <c r="M555" s="103"/>
      <c r="N555" s="104"/>
      <c r="O555" s="105"/>
      <c r="P555" s="98"/>
      <c r="Q555" s="99"/>
      <c r="R555" s="105"/>
      <c r="S555" s="105"/>
      <c r="T555" s="106">
        <f>SUM(T397:T554)</f>
        <v>12029.565394890609</v>
      </c>
      <c r="U555" s="37"/>
      <c r="V555" s="569">
        <f t="shared" si="14"/>
        <v>0</v>
      </c>
      <c r="W555" s="488">
        <v>15672.12</v>
      </c>
    </row>
    <row r="556" spans="1:23" ht="12" customHeight="1" thickTop="1" x14ac:dyDescent="0.2">
      <c r="A556" s="617" t="s">
        <v>164</v>
      </c>
      <c r="B556" s="618"/>
      <c r="C556" s="619"/>
      <c r="D556" s="618"/>
      <c r="E556" s="619"/>
      <c r="F556" s="618"/>
      <c r="G556" s="618"/>
      <c r="H556" s="618"/>
      <c r="I556" s="620"/>
      <c r="J556" s="618"/>
      <c r="K556" s="621"/>
      <c r="L556" s="618"/>
      <c r="M556" s="618"/>
      <c r="N556" s="618"/>
      <c r="O556" s="618"/>
      <c r="P556" s="618"/>
      <c r="Q556" s="618"/>
      <c r="R556" s="618"/>
      <c r="S556" s="618"/>
      <c r="T556" s="622"/>
      <c r="U556" s="37"/>
      <c r="V556" s="569">
        <f t="shared" si="14"/>
        <v>0</v>
      </c>
      <c r="W556" s="569">
        <f t="shared" ref="W556:W574" si="16">V556*E556</f>
        <v>0</v>
      </c>
    </row>
    <row r="557" spans="1:23" ht="12.75" hidden="1" customHeight="1" x14ac:dyDescent="0.2">
      <c r="A557" s="623"/>
      <c r="B557" s="624"/>
      <c r="C557" s="623"/>
      <c r="D557" s="624"/>
      <c r="E557" s="623"/>
      <c r="F557" s="624"/>
      <c r="G557" s="624"/>
      <c r="H557" s="624"/>
      <c r="I557" s="625"/>
      <c r="J557" s="624"/>
      <c r="K557" s="626"/>
      <c r="L557" s="624"/>
      <c r="M557" s="624"/>
      <c r="N557" s="624"/>
      <c r="O557" s="624"/>
      <c r="P557" s="624"/>
      <c r="Q557" s="624"/>
      <c r="R557" s="624"/>
      <c r="S557" s="624"/>
      <c r="T557" s="627"/>
      <c r="U557" s="37"/>
      <c r="V557" s="569">
        <f t="shared" si="14"/>
        <v>0</v>
      </c>
      <c r="W557" s="569">
        <f t="shared" si="16"/>
        <v>0</v>
      </c>
    </row>
    <row r="558" spans="1:23" ht="12.75" customHeight="1" x14ac:dyDescent="0.2">
      <c r="A558" s="636"/>
      <c r="B558" s="637"/>
      <c r="C558" s="636"/>
      <c r="D558" s="637"/>
      <c r="E558" s="636"/>
      <c r="F558" s="637"/>
      <c r="G558" s="637"/>
      <c r="H558" s="637"/>
      <c r="I558" s="638"/>
      <c r="J558" s="637"/>
      <c r="K558" s="639"/>
      <c r="L558" s="637"/>
      <c r="M558" s="637"/>
      <c r="N558" s="637"/>
      <c r="O558" s="637"/>
      <c r="P558" s="637"/>
      <c r="Q558" s="637"/>
      <c r="R558" s="637"/>
      <c r="S558" s="637"/>
      <c r="T558" s="640"/>
      <c r="U558" s="37"/>
      <c r="V558" s="569">
        <f t="shared" si="14"/>
        <v>0</v>
      </c>
      <c r="W558" s="569">
        <f t="shared" si="16"/>
        <v>0</v>
      </c>
    </row>
    <row r="559" spans="1:23" ht="12.75" customHeight="1" x14ac:dyDescent="0.2">
      <c r="A559" s="438">
        <f>A551+1</f>
        <v>31</v>
      </c>
      <c r="B559" s="629" t="s">
        <v>145</v>
      </c>
      <c r="C559" s="611" t="s">
        <v>381</v>
      </c>
      <c r="D559" s="29" t="s">
        <v>122</v>
      </c>
      <c r="E559" s="570">
        <v>3.72</v>
      </c>
      <c r="G559" s="38">
        <v>9.8800000000000008</v>
      </c>
      <c r="I559" s="31"/>
      <c r="J559" s="38">
        <v>0.95</v>
      </c>
      <c r="K559" s="32"/>
      <c r="Q559" s="87"/>
      <c r="R559" s="54">
        <f>G560+J560</f>
        <v>21.433504800000001</v>
      </c>
      <c r="S559" s="615">
        <f>R559+R560</f>
        <v>94.317800844000033</v>
      </c>
      <c r="T559" s="613">
        <f>E559*S559</f>
        <v>350.86221913968012</v>
      </c>
      <c r="U559" s="37"/>
      <c r="V559" s="569"/>
      <c r="W559" s="569"/>
    </row>
    <row r="560" spans="1:23" ht="12" customHeight="1" x14ac:dyDescent="0.2">
      <c r="A560" s="436"/>
      <c r="B560" s="629"/>
      <c r="C560" s="611"/>
      <c r="E560" s="570"/>
      <c r="G560" s="19">
        <f>G559*$J$338/1000</f>
        <v>18.539918800000002</v>
      </c>
      <c r="I560" s="31"/>
      <c r="J560" s="19">
        <f>J559*$Q$338/1000</f>
        <v>2.893586</v>
      </c>
      <c r="K560" s="32"/>
      <c r="L560" s="114" t="s">
        <v>107</v>
      </c>
      <c r="M560" s="115" t="s">
        <v>67</v>
      </c>
      <c r="N560" s="116">
        <v>2.04</v>
      </c>
      <c r="O560" s="116">
        <f>E559*N560</f>
        <v>7.5888000000000009</v>
      </c>
      <c r="P560" s="118">
        <v>31</v>
      </c>
      <c r="Q560" s="119">
        <f>N560*P560*$N$336</f>
        <v>72.884296044000024</v>
      </c>
      <c r="R560" s="570">
        <f>SUM(Q560:Q560)</f>
        <v>72.884296044000024</v>
      </c>
      <c r="S560" s="615"/>
      <c r="T560" s="613"/>
      <c r="U560" s="37"/>
      <c r="V560" s="569"/>
      <c r="W560" s="569"/>
    </row>
    <row r="561" spans="1:23" ht="12.75" hidden="1" customHeight="1" x14ac:dyDescent="0.2">
      <c r="A561" s="436"/>
      <c r="B561" s="629"/>
      <c r="C561" s="611"/>
      <c r="E561" s="570"/>
      <c r="I561" s="31"/>
      <c r="K561" s="32"/>
      <c r="Q561" s="87"/>
      <c r="R561" s="570"/>
      <c r="S561" s="570"/>
      <c r="T561" s="44"/>
      <c r="U561" s="37"/>
      <c r="V561" s="569"/>
      <c r="W561" s="569"/>
    </row>
    <row r="562" spans="1:23" ht="12.75" customHeight="1" x14ac:dyDescent="0.2">
      <c r="A562" s="436"/>
      <c r="B562" s="573" t="s">
        <v>144</v>
      </c>
      <c r="C562" s="611"/>
      <c r="E562" s="570"/>
      <c r="I562" s="31"/>
      <c r="K562" s="32"/>
      <c r="Q562" s="87"/>
      <c r="R562" s="570"/>
      <c r="S562" s="570"/>
      <c r="T562" s="44"/>
      <c r="U562" s="37"/>
      <c r="V562" s="569"/>
      <c r="W562" s="569"/>
    </row>
    <row r="563" spans="1:23" ht="12.75" customHeight="1" x14ac:dyDescent="0.2">
      <c r="A563" s="435"/>
      <c r="B563" s="51"/>
      <c r="C563" s="52"/>
      <c r="D563" s="53"/>
      <c r="E563" s="54"/>
      <c r="F563" s="55"/>
      <c r="G563" s="56"/>
      <c r="H563" s="55"/>
      <c r="I563" s="57"/>
      <c r="J563" s="56"/>
      <c r="K563" s="58"/>
      <c r="Q563" s="87"/>
      <c r="R563" s="570"/>
      <c r="S563" s="570"/>
      <c r="T563" s="44"/>
      <c r="U563" s="37"/>
      <c r="V563" s="569"/>
      <c r="W563" s="569"/>
    </row>
    <row r="564" spans="1:23" ht="12.75" customHeight="1" x14ac:dyDescent="0.2">
      <c r="A564" s="437">
        <f>A559+1</f>
        <v>32</v>
      </c>
      <c r="B564" s="572" t="s">
        <v>165</v>
      </c>
      <c r="C564" s="610" t="s">
        <v>382</v>
      </c>
      <c r="D564" s="17" t="s">
        <v>122</v>
      </c>
      <c r="E564" s="570">
        <v>3.72</v>
      </c>
      <c r="F564" s="18"/>
      <c r="G564" s="19">
        <v>10.7</v>
      </c>
      <c r="H564" s="18"/>
      <c r="I564" s="20"/>
      <c r="J564" s="19">
        <v>1.3</v>
      </c>
      <c r="K564" s="21"/>
      <c r="L564" s="22"/>
      <c r="M564" s="23"/>
      <c r="N564" s="24"/>
      <c r="O564" s="25"/>
      <c r="P564" s="18"/>
      <c r="Q564" s="26"/>
      <c r="R564" s="27">
        <f>G565+J565</f>
        <v>24.038301000000001</v>
      </c>
      <c r="S564" s="614">
        <f>R564+R565</f>
        <v>491.95455960000015</v>
      </c>
      <c r="T564" s="612">
        <f>E564*S564</f>
        <v>1830.0709617120006</v>
      </c>
      <c r="U564" s="37"/>
      <c r="V564" s="569"/>
      <c r="W564" s="569"/>
    </row>
    <row r="565" spans="1:23" ht="12.75" customHeight="1" x14ac:dyDescent="0.2">
      <c r="A565" s="436"/>
      <c r="B565" s="573" t="s">
        <v>166</v>
      </c>
      <c r="C565" s="616"/>
      <c r="E565" s="570"/>
      <c r="G565" s="19">
        <f>G564*$J$338/1000</f>
        <v>20.078657</v>
      </c>
      <c r="I565" s="31"/>
      <c r="J565" s="19">
        <f>J564*$Q$338/1000</f>
        <v>3.9596440000000004</v>
      </c>
      <c r="K565" s="32"/>
      <c r="L565" s="578" t="s">
        <v>382</v>
      </c>
      <c r="M565" s="33" t="s">
        <v>77</v>
      </c>
      <c r="N565" s="34">
        <v>101.5</v>
      </c>
      <c r="O565" s="34">
        <f>E564*N565</f>
        <v>377.58000000000004</v>
      </c>
      <c r="P565" s="35">
        <v>4</v>
      </c>
      <c r="Q565" s="36">
        <f>N565*P565*$N$336</f>
        <v>467.91625860000016</v>
      </c>
      <c r="R565" s="614">
        <f>SUM(Q565:Q568)</f>
        <v>467.91625860000016</v>
      </c>
      <c r="S565" s="615"/>
      <c r="T565" s="613"/>
      <c r="U565" s="37"/>
      <c r="V565" s="569"/>
      <c r="W565" s="569"/>
    </row>
    <row r="566" spans="1:23" ht="12.75" hidden="1" customHeight="1" x14ac:dyDescent="0.2">
      <c r="A566" s="436"/>
      <c r="C566" s="616"/>
      <c r="E566" s="570"/>
      <c r="I566" s="31"/>
      <c r="K566" s="32"/>
      <c r="L566" s="579"/>
      <c r="M566" s="120"/>
      <c r="N566" s="121"/>
      <c r="O566" s="121"/>
      <c r="P566" s="123"/>
      <c r="Q566" s="124"/>
      <c r="R566" s="615"/>
      <c r="S566" s="615"/>
      <c r="T566" s="613"/>
      <c r="U566" s="37"/>
      <c r="V566" s="569"/>
      <c r="W566" s="569"/>
    </row>
    <row r="567" spans="1:23" ht="12.75" hidden="1" customHeight="1" x14ac:dyDescent="0.2">
      <c r="A567" s="436"/>
      <c r="C567" s="616"/>
      <c r="E567" s="570"/>
      <c r="I567" s="31"/>
      <c r="K567" s="32"/>
      <c r="L567" s="579"/>
      <c r="M567" s="120"/>
      <c r="N567" s="121"/>
      <c r="O567" s="121"/>
      <c r="P567" s="123"/>
      <c r="Q567" s="124"/>
      <c r="R567" s="615"/>
      <c r="S567" s="615"/>
      <c r="T567" s="613"/>
      <c r="U567" s="37"/>
      <c r="V567" s="569"/>
      <c r="W567" s="569"/>
    </row>
    <row r="568" spans="1:23" ht="12.75" hidden="1" customHeight="1" x14ac:dyDescent="0.2">
      <c r="A568" s="436"/>
      <c r="C568" s="616"/>
      <c r="E568" s="570"/>
      <c r="I568" s="31"/>
      <c r="K568" s="32"/>
      <c r="L568" s="108"/>
      <c r="M568" s="109"/>
      <c r="N568" s="110"/>
      <c r="O568" s="110"/>
      <c r="P568" s="112"/>
      <c r="Q568" s="113"/>
      <c r="R568" s="615"/>
      <c r="S568" s="615"/>
      <c r="T568" s="613"/>
      <c r="U568" s="37"/>
      <c r="V568" s="569"/>
      <c r="W568" s="569"/>
    </row>
    <row r="569" spans="1:23" ht="12.75" customHeight="1" x14ac:dyDescent="0.2">
      <c r="A569" s="435"/>
      <c r="B569" s="51"/>
      <c r="C569" s="52"/>
      <c r="D569" s="53"/>
      <c r="E569" s="54"/>
      <c r="F569" s="55"/>
      <c r="G569" s="56"/>
      <c r="H569" s="55"/>
      <c r="I569" s="57"/>
      <c r="J569" s="56"/>
      <c r="K569" s="58"/>
      <c r="Q569" s="87"/>
      <c r="R569" s="570"/>
      <c r="S569" s="570"/>
      <c r="T569" s="44"/>
      <c r="U569" s="37"/>
      <c r="V569" s="569"/>
      <c r="W569" s="569"/>
    </row>
    <row r="570" spans="1:23" ht="12.75" customHeight="1" x14ac:dyDescent="0.2">
      <c r="A570" s="438">
        <f>A564+1</f>
        <v>33</v>
      </c>
      <c r="B570" s="628" t="s">
        <v>145</v>
      </c>
      <c r="C570" s="610" t="s">
        <v>146</v>
      </c>
      <c r="D570" s="29" t="s">
        <v>122</v>
      </c>
      <c r="E570" s="570">
        <v>3.72</v>
      </c>
      <c r="G570" s="38">
        <v>10.199999999999999</v>
      </c>
      <c r="I570" s="31"/>
      <c r="J570" s="38">
        <v>1.41</v>
      </c>
      <c r="K570" s="32"/>
      <c r="L570" s="22"/>
      <c r="M570" s="23"/>
      <c r="N570" s="24"/>
      <c r="O570" s="25"/>
      <c r="P570" s="18"/>
      <c r="Q570" s="26"/>
      <c r="R570" s="27">
        <f>G571+J571</f>
        <v>23.4350928</v>
      </c>
      <c r="S570" s="614">
        <f>R570+R571</f>
        <v>132.76153686600003</v>
      </c>
      <c r="T570" s="612">
        <f>E570*S570</f>
        <v>493.87291714152013</v>
      </c>
      <c r="U570" s="37"/>
      <c r="V570" s="569"/>
      <c r="W570" s="569"/>
    </row>
    <row r="571" spans="1:23" ht="12" customHeight="1" x14ac:dyDescent="0.2">
      <c r="A571" s="436"/>
      <c r="B571" s="629"/>
      <c r="C571" s="611"/>
      <c r="E571" s="570"/>
      <c r="G571" s="19">
        <f>G570*$J$338/1000</f>
        <v>19.140401999999998</v>
      </c>
      <c r="I571" s="31"/>
      <c r="J571" s="19">
        <f>J570*$Q$338/1000</f>
        <v>4.2946908000000006</v>
      </c>
      <c r="K571" s="32"/>
      <c r="L571" s="114" t="s">
        <v>107</v>
      </c>
      <c r="M571" s="115" t="s">
        <v>67</v>
      </c>
      <c r="N571" s="116">
        <v>3.06</v>
      </c>
      <c r="O571" s="116">
        <f>E570*N571</f>
        <v>11.3832</v>
      </c>
      <c r="P571" s="118">
        <v>31</v>
      </c>
      <c r="Q571" s="119">
        <f>N571*P571*$N$336</f>
        <v>109.32644406600004</v>
      </c>
      <c r="R571" s="570">
        <f>SUM(Q571:Q571)</f>
        <v>109.32644406600004</v>
      </c>
      <c r="S571" s="615"/>
      <c r="T571" s="613"/>
      <c r="U571" s="37"/>
      <c r="V571" s="569"/>
      <c r="W571" s="569"/>
    </row>
    <row r="572" spans="1:23" ht="12.75" hidden="1" customHeight="1" x14ac:dyDescent="0.2">
      <c r="A572" s="436"/>
      <c r="B572" s="629"/>
      <c r="C572" s="611"/>
      <c r="E572" s="570"/>
      <c r="I572" s="31"/>
      <c r="K572" s="32"/>
      <c r="Q572" s="87"/>
      <c r="R572" s="570"/>
      <c r="S572" s="570"/>
      <c r="T572" s="44"/>
      <c r="U572" s="37"/>
      <c r="V572" s="569">
        <f t="shared" si="14"/>
        <v>0</v>
      </c>
      <c r="W572" s="569">
        <f t="shared" si="16"/>
        <v>0</v>
      </c>
    </row>
    <row r="573" spans="1:23" ht="12.75" customHeight="1" x14ac:dyDescent="0.2">
      <c r="A573" s="436"/>
      <c r="B573" s="573" t="s">
        <v>144</v>
      </c>
      <c r="C573" s="611"/>
      <c r="E573" s="570"/>
      <c r="I573" s="31"/>
      <c r="K573" s="32"/>
      <c r="Q573" s="87"/>
      <c r="R573" s="570"/>
      <c r="S573" s="570"/>
      <c r="T573" s="44"/>
      <c r="U573" s="37"/>
      <c r="V573" s="569">
        <f t="shared" si="14"/>
        <v>0</v>
      </c>
      <c r="W573" s="569">
        <f t="shared" si="16"/>
        <v>0</v>
      </c>
    </row>
    <row r="574" spans="1:23" ht="12.75" customHeight="1" x14ac:dyDescent="0.2">
      <c r="A574" s="435"/>
      <c r="B574" s="51"/>
      <c r="C574" s="52"/>
      <c r="D574" s="53"/>
      <c r="E574" s="54"/>
      <c r="F574" s="55"/>
      <c r="G574" s="56"/>
      <c r="H574" s="55"/>
      <c r="I574" s="57"/>
      <c r="J574" s="56"/>
      <c r="K574" s="58"/>
      <c r="Q574" s="87"/>
      <c r="R574" s="570"/>
      <c r="S574" s="570"/>
      <c r="T574" s="44"/>
      <c r="U574" s="37"/>
      <c r="V574" s="569">
        <f t="shared" si="14"/>
        <v>0</v>
      </c>
      <c r="W574" s="569">
        <f t="shared" si="16"/>
        <v>0</v>
      </c>
    </row>
    <row r="575" spans="1:23" ht="12.75" customHeight="1" x14ac:dyDescent="0.2">
      <c r="A575" s="438">
        <f>A570+1</f>
        <v>34</v>
      </c>
      <c r="B575" s="573" t="s">
        <v>383</v>
      </c>
      <c r="C575" s="610" t="s">
        <v>900</v>
      </c>
      <c r="D575" s="29" t="s">
        <v>67</v>
      </c>
      <c r="E575" s="570">
        <v>18.13</v>
      </c>
      <c r="G575" s="38">
        <v>12.6</v>
      </c>
      <c r="I575" s="31"/>
      <c r="J575" s="38">
        <v>2.1</v>
      </c>
      <c r="K575" s="32"/>
      <c r="L575" s="22"/>
      <c r="M575" s="23"/>
      <c r="N575" s="24"/>
      <c r="O575" s="25"/>
      <c r="P575" s="18"/>
      <c r="Q575" s="26"/>
      <c r="R575" s="27">
        <f>G576+J576</f>
        <v>30.040373999999996</v>
      </c>
      <c r="S575" s="614">
        <f>R575+R576</f>
        <v>196.11603613490703</v>
      </c>
      <c r="T575" s="612">
        <f>E575*S575</f>
        <v>3555.5837351258642</v>
      </c>
      <c r="U575" s="37"/>
      <c r="V575" s="569"/>
      <c r="W575" s="569"/>
    </row>
    <row r="576" spans="1:23" ht="10.5" customHeight="1" x14ac:dyDescent="0.2">
      <c r="A576" s="436"/>
      <c r="B576" s="573" t="s">
        <v>328</v>
      </c>
      <c r="C576" s="611"/>
      <c r="E576" s="570"/>
      <c r="G576" s="19">
        <f>G575*$J$338/1000</f>
        <v>23.644025999999997</v>
      </c>
      <c r="I576" s="31"/>
      <c r="J576" s="19">
        <f>J575*$Q$338/1000</f>
        <v>6.3963480000000006</v>
      </c>
      <c r="K576" s="32"/>
      <c r="L576" s="578" t="s">
        <v>384</v>
      </c>
      <c r="M576" s="33" t="s">
        <v>84</v>
      </c>
      <c r="N576" s="34">
        <v>4.38</v>
      </c>
      <c r="O576" s="34">
        <f>E575*N576</f>
        <v>79.409399999999991</v>
      </c>
      <c r="P576" s="35">
        <v>0.4</v>
      </c>
      <c r="Q576" s="36">
        <f>N576*P576*$N$336</f>
        <v>2.0191854312000004</v>
      </c>
      <c r="R576" s="614">
        <f>SUM(Q576:Q580)</f>
        <v>166.07566213490705</v>
      </c>
      <c r="S576" s="615"/>
      <c r="T576" s="613"/>
      <c r="U576" s="37"/>
      <c r="V576" s="569"/>
      <c r="W576" s="569"/>
    </row>
    <row r="577" spans="1:23" ht="12.75" hidden="1" customHeight="1" x14ac:dyDescent="0.2">
      <c r="A577" s="436"/>
      <c r="C577" s="611"/>
      <c r="E577" s="570"/>
      <c r="I577" s="31"/>
      <c r="K577" s="32"/>
      <c r="L577" s="579" t="s">
        <v>385</v>
      </c>
      <c r="M577" s="120" t="s">
        <v>84</v>
      </c>
      <c r="N577" s="121">
        <v>1.96</v>
      </c>
      <c r="O577" s="121">
        <f>E575*N577</f>
        <v>35.534799999999997</v>
      </c>
      <c r="P577" s="123">
        <v>1.1000000000000001</v>
      </c>
      <c r="Q577" s="124">
        <f>N577*P577*$N$336</f>
        <v>2.4847966836000008</v>
      </c>
      <c r="R577" s="615"/>
      <c r="S577" s="615"/>
      <c r="T577" s="613"/>
      <c r="U577" s="37"/>
      <c r="V577" s="569"/>
      <c r="W577" s="569"/>
    </row>
    <row r="578" spans="1:23" ht="12.75" hidden="1" customHeight="1" x14ac:dyDescent="0.2">
      <c r="A578" s="436"/>
      <c r="C578" s="611"/>
      <c r="E578" s="570"/>
      <c r="I578" s="31"/>
      <c r="K578" s="32"/>
      <c r="L578" s="579" t="s">
        <v>151</v>
      </c>
      <c r="M578" s="120" t="s">
        <v>84</v>
      </c>
      <c r="N578" s="121">
        <v>7.2</v>
      </c>
      <c r="O578" s="121">
        <f>E575*N578</f>
        <v>130.536</v>
      </c>
      <c r="P578" s="123">
        <v>0.38</v>
      </c>
      <c r="Q578" s="124">
        <f>N578*P578*$N$336</f>
        <v>3.1532484816000013</v>
      </c>
      <c r="R578" s="615"/>
      <c r="S578" s="615"/>
      <c r="T578" s="613"/>
      <c r="U578" s="37"/>
      <c r="V578" s="569"/>
      <c r="W578" s="569"/>
    </row>
    <row r="579" spans="1:23" ht="12.75" hidden="1" customHeight="1" x14ac:dyDescent="0.2">
      <c r="A579" s="436"/>
      <c r="C579" s="611"/>
      <c r="E579" s="570"/>
      <c r="I579" s="31"/>
      <c r="K579" s="32"/>
      <c r="L579" s="579" t="s">
        <v>78</v>
      </c>
      <c r="M579" s="120" t="s">
        <v>67</v>
      </c>
      <c r="N579" s="121">
        <v>1.05</v>
      </c>
      <c r="O579" s="121">
        <f>E575*N579</f>
        <v>19.0365</v>
      </c>
      <c r="P579" s="123">
        <v>127.083</v>
      </c>
      <c r="Q579" s="124">
        <f>N579*P579*$N$336</f>
        <v>153.78672903016505</v>
      </c>
      <c r="R579" s="615"/>
      <c r="S579" s="615"/>
      <c r="T579" s="613"/>
      <c r="U579" s="37"/>
      <c r="V579" s="569"/>
      <c r="W579" s="569"/>
    </row>
    <row r="580" spans="1:23" ht="12.75" hidden="1" customHeight="1" x14ac:dyDescent="0.2">
      <c r="A580" s="436"/>
      <c r="C580" s="611"/>
      <c r="E580" s="570"/>
      <c r="I580" s="31"/>
      <c r="K580" s="32"/>
      <c r="L580" s="108" t="s">
        <v>386</v>
      </c>
      <c r="M580" s="109" t="s">
        <v>77</v>
      </c>
      <c r="N580" s="110">
        <v>3.38</v>
      </c>
      <c r="O580" s="110">
        <f>E575*N580</f>
        <v>61.279399999999995</v>
      </c>
      <c r="P580" s="112">
        <v>1.1890000000000001</v>
      </c>
      <c r="Q580" s="113">
        <f>N580*P580*$N$336</f>
        <v>4.6317025083420011</v>
      </c>
      <c r="R580" s="615"/>
      <c r="S580" s="615"/>
      <c r="T580" s="613"/>
      <c r="U580" s="37"/>
      <c r="V580" s="569"/>
      <c r="W580" s="569"/>
    </row>
    <row r="581" spans="1:23" ht="10.5" customHeight="1" x14ac:dyDescent="0.2">
      <c r="A581" s="435"/>
      <c r="B581" s="51"/>
      <c r="C581" s="52"/>
      <c r="D581" s="53"/>
      <c r="E581" s="54"/>
      <c r="F581" s="55"/>
      <c r="G581" s="56"/>
      <c r="H581" s="55"/>
      <c r="I581" s="57"/>
      <c r="J581" s="56"/>
      <c r="K581" s="58"/>
      <c r="Q581" s="87"/>
      <c r="R581" s="570"/>
      <c r="S581" s="570"/>
      <c r="T581" s="44"/>
      <c r="U581" s="37"/>
      <c r="V581" s="569"/>
      <c r="W581" s="569"/>
    </row>
    <row r="582" spans="1:23" ht="12.75" customHeight="1" x14ac:dyDescent="0.2">
      <c r="A582" s="438">
        <f>A575+1</f>
        <v>35</v>
      </c>
      <c r="B582" s="573" t="s">
        <v>387</v>
      </c>
      <c r="C582" s="610" t="s">
        <v>388</v>
      </c>
      <c r="D582" s="29" t="s">
        <v>67</v>
      </c>
      <c r="E582" s="570">
        <v>18.13</v>
      </c>
      <c r="G582" s="38">
        <v>0.46</v>
      </c>
      <c r="I582" s="31"/>
      <c r="J582" s="38">
        <v>0.13</v>
      </c>
      <c r="K582" s="32"/>
      <c r="L582" s="22"/>
      <c r="M582" s="23"/>
      <c r="N582" s="24"/>
      <c r="O582" s="25"/>
      <c r="P582" s="18"/>
      <c r="Q582" s="26"/>
      <c r="R582" s="27">
        <f>G583+J583</f>
        <v>1.2591589999999999</v>
      </c>
      <c r="S582" s="614">
        <f>R582+R583</f>
        <v>7.8703777828400021</v>
      </c>
      <c r="T582" s="612">
        <f>E582*S582</f>
        <v>142.68994920288924</v>
      </c>
      <c r="U582" s="37"/>
      <c r="V582" s="569"/>
      <c r="W582" s="569"/>
    </row>
    <row r="583" spans="1:23" ht="12.75" customHeight="1" x14ac:dyDescent="0.2">
      <c r="A583" s="436"/>
      <c r="B583" s="573" t="s">
        <v>389</v>
      </c>
      <c r="C583" s="611"/>
      <c r="E583" s="570"/>
      <c r="G583" s="19">
        <f>G582*$J$338/1000</f>
        <v>0.86319460000000003</v>
      </c>
      <c r="I583" s="31"/>
      <c r="J583" s="19">
        <f>J582*$Q$338/1000</f>
        <v>0.39596439999999999</v>
      </c>
      <c r="K583" s="32"/>
      <c r="L583" s="578" t="s">
        <v>390</v>
      </c>
      <c r="M583" s="33" t="s">
        <v>84</v>
      </c>
      <c r="N583" s="34">
        <v>1.79</v>
      </c>
      <c r="O583" s="34">
        <f>E582*N583</f>
        <v>32.4527</v>
      </c>
      <c r="P583" s="35">
        <v>0.6</v>
      </c>
      <c r="Q583" s="36">
        <f>N583*P583*$N$336</f>
        <v>1.2377883294000005</v>
      </c>
      <c r="R583" s="614">
        <f>SUM(Q583:Q585)</f>
        <v>6.6112187828400026</v>
      </c>
      <c r="S583" s="615"/>
      <c r="T583" s="613"/>
      <c r="U583" s="37"/>
      <c r="V583" s="569"/>
      <c r="W583" s="569"/>
    </row>
    <row r="584" spans="1:23" ht="12.75" hidden="1" customHeight="1" x14ac:dyDescent="0.2">
      <c r="A584" s="436"/>
      <c r="C584" s="611"/>
      <c r="E584" s="570"/>
      <c r="I584" s="31"/>
      <c r="K584" s="32"/>
      <c r="L584" s="579" t="s">
        <v>391</v>
      </c>
      <c r="M584" s="120" t="s">
        <v>84</v>
      </c>
      <c r="N584" s="121">
        <v>1.07</v>
      </c>
      <c r="O584" s="121">
        <f>E582*N584</f>
        <v>19.399100000000001</v>
      </c>
      <c r="P584" s="123">
        <v>0.32</v>
      </c>
      <c r="Q584" s="124">
        <f>N584*P584*$N$336</f>
        <v>0.39461706144000014</v>
      </c>
      <c r="R584" s="615"/>
      <c r="S584" s="615"/>
      <c r="T584" s="613"/>
      <c r="U584" s="37"/>
      <c r="V584" s="569"/>
      <c r="W584" s="569"/>
    </row>
    <row r="585" spans="1:23" ht="12.75" hidden="1" customHeight="1" x14ac:dyDescent="0.2">
      <c r="A585" s="436"/>
      <c r="C585" s="611"/>
      <c r="E585" s="570"/>
      <c r="I585" s="31"/>
      <c r="K585" s="32"/>
      <c r="L585" s="108" t="s">
        <v>392</v>
      </c>
      <c r="M585" s="109" t="s">
        <v>84</v>
      </c>
      <c r="N585" s="110">
        <v>7.2</v>
      </c>
      <c r="O585" s="110">
        <f>E582*N585</f>
        <v>130.536</v>
      </c>
      <c r="P585" s="112">
        <v>0.6</v>
      </c>
      <c r="Q585" s="113">
        <f>N585*P585*$N$336</f>
        <v>4.9788133920000019</v>
      </c>
      <c r="R585" s="615"/>
      <c r="S585" s="615"/>
      <c r="T585" s="613"/>
      <c r="U585" s="37"/>
      <c r="V585" s="569"/>
      <c r="W585" s="569"/>
    </row>
    <row r="586" spans="1:23" ht="12.75" customHeight="1" x14ac:dyDescent="0.2">
      <c r="A586" s="435"/>
      <c r="B586" s="51"/>
      <c r="C586" s="52"/>
      <c r="D586" s="53"/>
      <c r="E586" s="54"/>
      <c r="F586" s="55"/>
      <c r="G586" s="56"/>
      <c r="H586" s="55"/>
      <c r="I586" s="57"/>
      <c r="J586" s="56"/>
      <c r="K586" s="58"/>
      <c r="Q586" s="87"/>
      <c r="R586" s="570"/>
      <c r="S586" s="570"/>
      <c r="T586" s="44"/>
      <c r="U586" s="37"/>
      <c r="V586" s="569"/>
      <c r="W586" s="569"/>
    </row>
    <row r="587" spans="1:23" ht="12.75" customHeight="1" x14ac:dyDescent="0.2">
      <c r="A587" s="438">
        <f>A582+1</f>
        <v>36</v>
      </c>
      <c r="B587" s="572" t="s">
        <v>393</v>
      </c>
      <c r="C587" s="610" t="s">
        <v>394</v>
      </c>
      <c r="D587" s="17" t="s">
        <v>122</v>
      </c>
      <c r="E587" s="569">
        <v>4.0350000000000001</v>
      </c>
      <c r="F587" s="18"/>
      <c r="G587" s="19">
        <v>3.7</v>
      </c>
      <c r="H587" s="18"/>
      <c r="I587" s="20"/>
      <c r="J587" s="19">
        <v>0.2</v>
      </c>
      <c r="K587" s="21"/>
      <c r="L587" s="22"/>
      <c r="M587" s="23"/>
      <c r="N587" s="24"/>
      <c r="O587" s="25"/>
      <c r="P587" s="18"/>
      <c r="Q587" s="26"/>
      <c r="R587" s="27">
        <f>G588+J588</f>
        <v>7.5522629999999999</v>
      </c>
      <c r="S587" s="614">
        <f>R587+R588</f>
        <v>7.5551212076879999</v>
      </c>
      <c r="T587" s="612">
        <f>E587*S587</f>
        <v>30.484914073021081</v>
      </c>
      <c r="U587" s="37"/>
      <c r="V587" s="569"/>
      <c r="W587" s="569"/>
    </row>
    <row r="588" spans="1:23" ht="12.75" customHeight="1" x14ac:dyDescent="0.2">
      <c r="A588" s="436"/>
      <c r="B588" s="573" t="s">
        <v>395</v>
      </c>
      <c r="C588" s="611"/>
      <c r="E588" s="570"/>
      <c r="G588" s="19">
        <f>G587*$J$338/1000</f>
        <v>6.9430870000000002</v>
      </c>
      <c r="I588" s="31"/>
      <c r="J588" s="19">
        <f>J587*$Q$338/1000</f>
        <v>0.60917600000000005</v>
      </c>
      <c r="K588" s="32"/>
      <c r="L588" s="114" t="s">
        <v>385</v>
      </c>
      <c r="M588" s="115" t="s">
        <v>84</v>
      </c>
      <c r="N588" s="116">
        <v>4.0000000000000001E-3</v>
      </c>
      <c r="O588" s="116">
        <f>E587*N588</f>
        <v>1.6140000000000002E-2</v>
      </c>
      <c r="P588" s="118">
        <v>0.62</v>
      </c>
      <c r="Q588" s="119">
        <f>N588*P588*$N$336</f>
        <v>2.8582076880000009E-3</v>
      </c>
      <c r="R588" s="570">
        <f>SUM(Q588:Q588)</f>
        <v>2.8582076880000009E-3</v>
      </c>
      <c r="S588" s="615"/>
      <c r="T588" s="613"/>
      <c r="U588" s="37"/>
      <c r="V588" s="569"/>
      <c r="W588" s="569"/>
    </row>
    <row r="589" spans="1:23" ht="12.75" hidden="1" customHeight="1" x14ac:dyDescent="0.2">
      <c r="A589" s="436"/>
      <c r="C589" s="611"/>
      <c r="E589" s="570"/>
      <c r="I589" s="31"/>
      <c r="K589" s="32"/>
      <c r="Q589" s="87"/>
      <c r="R589" s="570"/>
      <c r="S589" s="570"/>
      <c r="T589" s="44"/>
      <c r="U589" s="37"/>
      <c r="V589" s="569"/>
      <c r="W589" s="569"/>
    </row>
    <row r="590" spans="1:23" ht="12.75" hidden="1" customHeight="1" x14ac:dyDescent="0.2">
      <c r="A590" s="436"/>
      <c r="C590" s="611"/>
      <c r="E590" s="570"/>
      <c r="I590" s="31"/>
      <c r="K590" s="32"/>
      <c r="Q590" s="87"/>
      <c r="R590" s="570"/>
      <c r="S590" s="570"/>
      <c r="T590" s="44"/>
      <c r="U590" s="37"/>
      <c r="V590" s="569"/>
      <c r="W590" s="569"/>
    </row>
    <row r="591" spans="1:23" ht="12.75" hidden="1" customHeight="1" x14ac:dyDescent="0.2">
      <c r="A591" s="436"/>
      <c r="C591" s="611"/>
      <c r="E591" s="570"/>
      <c r="I591" s="31"/>
      <c r="K591" s="32"/>
      <c r="Q591" s="87"/>
      <c r="R591" s="570"/>
      <c r="S591" s="570"/>
      <c r="T591" s="44"/>
      <c r="U591" s="37"/>
      <c r="V591" s="569"/>
      <c r="W591" s="569"/>
    </row>
    <row r="592" spans="1:23" ht="15.75" customHeight="1" x14ac:dyDescent="0.2">
      <c r="A592" s="435"/>
      <c r="B592" s="51"/>
      <c r="C592" s="52"/>
      <c r="D592" s="53"/>
      <c r="E592" s="54"/>
      <c r="F592" s="55"/>
      <c r="G592" s="56"/>
      <c r="H592" s="55"/>
      <c r="I592" s="57"/>
      <c r="J592" s="56"/>
      <c r="K592" s="58"/>
      <c r="L592" s="59"/>
      <c r="M592" s="60"/>
      <c r="N592" s="61"/>
      <c r="O592" s="62"/>
      <c r="P592" s="55"/>
      <c r="Q592" s="63"/>
      <c r="R592" s="54"/>
      <c r="S592" s="54"/>
      <c r="T592" s="64"/>
      <c r="U592" s="37"/>
      <c r="V592" s="569"/>
      <c r="W592" s="569"/>
    </row>
    <row r="593" spans="1:23" ht="12.75" customHeight="1" x14ac:dyDescent="0.2">
      <c r="A593" s="438">
        <f>A587+1</f>
        <v>37</v>
      </c>
      <c r="B593" s="573" t="s">
        <v>396</v>
      </c>
      <c r="C593" s="610" t="s">
        <v>397</v>
      </c>
      <c r="D593" s="29" t="s">
        <v>122</v>
      </c>
      <c r="E593" s="126">
        <f>403.5/100</f>
        <v>4.0350000000000001</v>
      </c>
      <c r="G593" s="38">
        <v>18.100000000000001</v>
      </c>
      <c r="I593" s="31"/>
      <c r="J593" s="38">
        <v>15.3</v>
      </c>
      <c r="K593" s="32"/>
      <c r="L593" s="22"/>
      <c r="M593" s="23"/>
      <c r="N593" s="24"/>
      <c r="O593" s="25"/>
      <c r="P593" s="18"/>
      <c r="Q593" s="26"/>
      <c r="R593" s="27">
        <f>G594+J594</f>
        <v>80.566795000000013</v>
      </c>
      <c r="S593" s="614">
        <f>R593+R594</f>
        <v>561.03150735280019</v>
      </c>
      <c r="T593" s="612">
        <f>E593*S593</f>
        <v>2263.7621321685488</v>
      </c>
      <c r="U593" s="37"/>
      <c r="V593" s="569"/>
      <c r="W593" s="569"/>
    </row>
    <row r="594" spans="1:23" ht="12" customHeight="1" x14ac:dyDescent="0.2">
      <c r="A594" s="436"/>
      <c r="B594" s="573" t="s">
        <v>268</v>
      </c>
      <c r="C594" s="611"/>
      <c r="E594" s="570"/>
      <c r="G594" s="19">
        <f>G593*$J$338/1000</f>
        <v>33.964831000000004</v>
      </c>
      <c r="I594" s="31"/>
      <c r="J594" s="19">
        <f>J593*$Q$338/1000</f>
        <v>46.601964000000009</v>
      </c>
      <c r="K594" s="32"/>
      <c r="L594" s="711" t="s">
        <v>801</v>
      </c>
      <c r="M594" s="33" t="s">
        <v>77</v>
      </c>
      <c r="N594" s="34">
        <v>110</v>
      </c>
      <c r="O594" s="34">
        <f>E593*N594</f>
        <v>443.85</v>
      </c>
      <c r="P594" s="35">
        <v>3.75</v>
      </c>
      <c r="Q594" s="36">
        <f>N594*P594*$N$336</f>
        <v>475.40752875000015</v>
      </c>
      <c r="R594" s="614">
        <f>SUM(Q594:Q600)</f>
        <v>480.46471235280012</v>
      </c>
      <c r="S594" s="615"/>
      <c r="T594" s="613"/>
      <c r="U594" s="37"/>
      <c r="V594" s="569"/>
      <c r="W594" s="569"/>
    </row>
    <row r="595" spans="1:23" ht="1.5" hidden="1" customHeight="1" x14ac:dyDescent="0.2">
      <c r="A595" s="436"/>
      <c r="C595" s="611"/>
      <c r="E595" s="570"/>
      <c r="I595" s="31"/>
      <c r="K595" s="32"/>
      <c r="L595" s="715"/>
      <c r="M595" s="39"/>
      <c r="N595" s="40"/>
      <c r="O595" s="41"/>
      <c r="P595" s="42"/>
      <c r="Q595" s="43"/>
      <c r="R595" s="615"/>
      <c r="S595" s="615"/>
      <c r="T595" s="613"/>
      <c r="U595" s="37"/>
      <c r="V595" s="569"/>
      <c r="W595" s="569"/>
    </row>
    <row r="596" spans="1:23" ht="12.75" hidden="1" customHeight="1" x14ac:dyDescent="0.2">
      <c r="A596" s="436"/>
      <c r="C596" s="611"/>
      <c r="E596" s="570"/>
      <c r="I596" s="31"/>
      <c r="K596" s="32"/>
      <c r="L596" s="716" t="s">
        <v>136</v>
      </c>
      <c r="M596" s="120" t="s">
        <v>62</v>
      </c>
      <c r="N596" s="121">
        <v>5.0000000000000001E-3</v>
      </c>
      <c r="O596" s="121">
        <f>E593*N596</f>
        <v>2.0175000000000002E-2</v>
      </c>
      <c r="P596" s="123">
        <v>400</v>
      </c>
      <c r="Q596" s="124">
        <f>N596*P596*$N$336</f>
        <v>2.3050062000000007</v>
      </c>
      <c r="R596" s="615"/>
      <c r="S596" s="615"/>
      <c r="T596" s="613"/>
      <c r="U596" s="37"/>
      <c r="V596" s="569"/>
      <c r="W596" s="569"/>
    </row>
    <row r="597" spans="1:23" ht="12.75" hidden="1" customHeight="1" x14ac:dyDescent="0.2">
      <c r="A597" s="436"/>
      <c r="C597" s="611"/>
      <c r="E597" s="570"/>
      <c r="I597" s="31"/>
      <c r="K597" s="32"/>
      <c r="L597" s="715"/>
      <c r="M597" s="39"/>
      <c r="N597" s="40"/>
      <c r="O597" s="41"/>
      <c r="P597" s="42"/>
      <c r="Q597" s="43"/>
      <c r="R597" s="615"/>
      <c r="S597" s="615"/>
      <c r="T597" s="613"/>
      <c r="U597" s="37"/>
      <c r="V597" s="569"/>
      <c r="W597" s="569"/>
    </row>
    <row r="598" spans="1:23" ht="12.75" hidden="1" customHeight="1" x14ac:dyDescent="0.2">
      <c r="A598" s="436"/>
      <c r="C598" s="611"/>
      <c r="E598" s="570"/>
      <c r="I598" s="31"/>
      <c r="K598" s="32"/>
      <c r="L598" s="715"/>
      <c r="M598" s="39"/>
      <c r="N598" s="40"/>
      <c r="O598" s="41"/>
      <c r="P598" s="42"/>
      <c r="Q598" s="43"/>
      <c r="R598" s="615"/>
      <c r="S598" s="615"/>
      <c r="T598" s="613"/>
      <c r="U598" s="37"/>
      <c r="V598" s="569"/>
      <c r="W598" s="569"/>
    </row>
    <row r="599" spans="1:23" ht="12.75" hidden="1" customHeight="1" x14ac:dyDescent="0.2">
      <c r="A599" s="436"/>
      <c r="C599" s="611"/>
      <c r="E599" s="570"/>
      <c r="I599" s="31"/>
      <c r="K599" s="32"/>
      <c r="L599" s="715"/>
      <c r="M599" s="39"/>
      <c r="N599" s="40"/>
      <c r="O599" s="41"/>
      <c r="P599" s="42"/>
      <c r="Q599" s="43"/>
      <c r="R599" s="615"/>
      <c r="S599" s="615"/>
      <c r="T599" s="613"/>
      <c r="U599" s="37"/>
      <c r="V599" s="569"/>
      <c r="W599" s="569"/>
    </row>
    <row r="600" spans="1:23" ht="12.75" hidden="1" customHeight="1" x14ac:dyDescent="0.2">
      <c r="A600" s="436"/>
      <c r="C600" s="611"/>
      <c r="E600" s="570"/>
      <c r="I600" s="31"/>
      <c r="K600" s="32"/>
      <c r="L600" s="108" t="s">
        <v>85</v>
      </c>
      <c r="M600" s="109" t="s">
        <v>84</v>
      </c>
      <c r="N600" s="110">
        <v>2</v>
      </c>
      <c r="O600" s="110">
        <f>E593*N600</f>
        <v>8.07</v>
      </c>
      <c r="P600" s="112">
        <v>1.194</v>
      </c>
      <c r="Q600" s="113">
        <f>N600*P600*$N$336</f>
        <v>2.7521774028000006</v>
      </c>
      <c r="R600" s="615"/>
      <c r="S600" s="615"/>
      <c r="T600" s="613"/>
      <c r="U600" s="37"/>
      <c r="V600" s="569"/>
      <c r="W600" s="569"/>
    </row>
    <row r="601" spans="1:23" ht="15.75" customHeight="1" x14ac:dyDescent="0.2">
      <c r="A601" s="435"/>
      <c r="B601" s="51"/>
      <c r="C601" s="52"/>
      <c r="D601" s="53"/>
      <c r="E601" s="54"/>
      <c r="F601" s="55"/>
      <c r="G601" s="56"/>
      <c r="H601" s="55"/>
      <c r="I601" s="57"/>
      <c r="J601" s="56"/>
      <c r="K601" s="58"/>
      <c r="Q601" s="87"/>
      <c r="R601" s="570"/>
      <c r="S601" s="570"/>
      <c r="T601" s="44"/>
      <c r="U601" s="37"/>
      <c r="V601" s="569"/>
      <c r="W601" s="569"/>
    </row>
    <row r="602" spans="1:23" ht="12.75" customHeight="1" x14ac:dyDescent="0.2">
      <c r="A602" s="438">
        <f>A593+1</f>
        <v>38</v>
      </c>
      <c r="B602" s="573" t="s">
        <v>398</v>
      </c>
      <c r="C602" s="610" t="s">
        <v>400</v>
      </c>
      <c r="D602" s="29" t="s">
        <v>77</v>
      </c>
      <c r="E602" s="570">
        <v>23.5</v>
      </c>
      <c r="G602" s="38">
        <v>0.45800000000000002</v>
      </c>
      <c r="I602" s="31"/>
      <c r="J602" s="38">
        <v>4.1000000000000064E-3</v>
      </c>
      <c r="K602" s="32"/>
      <c r="L602" s="22"/>
      <c r="M602" s="23"/>
      <c r="N602" s="24"/>
      <c r="O602" s="25"/>
      <c r="P602" s="18"/>
      <c r="Q602" s="26"/>
      <c r="R602" s="27">
        <f>G603+J603</f>
        <v>0.87192968800000004</v>
      </c>
      <c r="S602" s="614">
        <f>R602+R603</f>
        <v>5.1353844058300018</v>
      </c>
      <c r="T602" s="612">
        <f>E602*S602</f>
        <v>120.68153353700504</v>
      </c>
      <c r="U602" s="37"/>
      <c r="V602" s="569"/>
      <c r="W602" s="569"/>
    </row>
    <row r="603" spans="1:23" ht="12" customHeight="1" x14ac:dyDescent="0.2">
      <c r="A603" s="436"/>
      <c r="B603" s="573" t="s">
        <v>302</v>
      </c>
      <c r="C603" s="611"/>
      <c r="E603" s="570"/>
      <c r="G603" s="19">
        <f>G602*$J$338/1000</f>
        <v>0.85944158000000004</v>
      </c>
      <c r="I603" s="31"/>
      <c r="J603" s="19">
        <f>J602*$Q$338/1000</f>
        <v>1.248810800000002E-2</v>
      </c>
      <c r="K603" s="32"/>
      <c r="L603" s="711" t="s">
        <v>399</v>
      </c>
      <c r="M603" s="33" t="s">
        <v>77</v>
      </c>
      <c r="N603" s="34">
        <v>1.1000000000000001</v>
      </c>
      <c r="O603" s="34">
        <f>E602*N603</f>
        <v>25.85</v>
      </c>
      <c r="P603" s="35">
        <v>3.363</v>
      </c>
      <c r="Q603" s="36">
        <f>N603*P603*$N$336</f>
        <v>4.263454717830002</v>
      </c>
      <c r="R603" s="570">
        <f>SUM(Q603:Q603)</f>
        <v>4.263454717830002</v>
      </c>
      <c r="S603" s="615"/>
      <c r="T603" s="613"/>
      <c r="U603" s="37"/>
      <c r="V603" s="569"/>
      <c r="W603" s="569"/>
    </row>
    <row r="604" spans="1:23" ht="12.75" hidden="1" customHeight="1" x14ac:dyDescent="0.2">
      <c r="A604" s="436"/>
      <c r="C604" s="611"/>
      <c r="E604" s="570"/>
      <c r="I604" s="31"/>
      <c r="K604" s="32"/>
      <c r="L604" s="712"/>
      <c r="M604" s="45"/>
      <c r="N604" s="46"/>
      <c r="O604" s="47"/>
      <c r="P604" s="48"/>
      <c r="Q604" s="49"/>
      <c r="R604" s="570"/>
      <c r="S604" s="570"/>
      <c r="T604" s="44"/>
      <c r="U604" s="37"/>
      <c r="V604" s="569"/>
      <c r="W604" s="569"/>
    </row>
    <row r="605" spans="1:23" ht="12.75" customHeight="1" x14ac:dyDescent="0.2">
      <c r="A605" s="435"/>
      <c r="B605" s="51"/>
      <c r="C605" s="52"/>
      <c r="D605" s="53"/>
      <c r="E605" s="54"/>
      <c r="F605" s="55"/>
      <c r="G605" s="56"/>
      <c r="H605" s="55"/>
      <c r="I605" s="57"/>
      <c r="J605" s="56"/>
      <c r="K605" s="58"/>
      <c r="Q605" s="87"/>
      <c r="R605" s="570"/>
      <c r="S605" s="570"/>
      <c r="T605" s="44"/>
      <c r="U605" s="37"/>
      <c r="V605" s="569"/>
      <c r="W605" s="569"/>
    </row>
    <row r="606" spans="1:23" ht="12.75" customHeight="1" x14ac:dyDescent="0.2">
      <c r="A606" s="438">
        <f>A602+1</f>
        <v>39</v>
      </c>
      <c r="B606" s="572" t="s">
        <v>412</v>
      </c>
      <c r="C606" s="610" t="s">
        <v>413</v>
      </c>
      <c r="D606" s="17" t="s">
        <v>30</v>
      </c>
      <c r="E606" s="569">
        <v>2</v>
      </c>
      <c r="F606" s="18"/>
      <c r="G606" s="19">
        <v>3.5</v>
      </c>
      <c r="H606" s="18"/>
      <c r="I606" s="20"/>
      <c r="J606" s="19">
        <v>0.3</v>
      </c>
      <c r="K606" s="21"/>
      <c r="L606" s="22"/>
      <c r="M606" s="23"/>
      <c r="N606" s="24"/>
      <c r="O606" s="25"/>
      <c r="P606" s="18"/>
      <c r="Q606" s="26"/>
      <c r="R606" s="27">
        <f>G607+J607</f>
        <v>7.4815489999999993</v>
      </c>
      <c r="S606" s="614">
        <f>R606+R607</f>
        <v>25.921598600000003</v>
      </c>
      <c r="T606" s="612">
        <f>E606*S606</f>
        <v>51.843197200000006</v>
      </c>
      <c r="U606" s="37"/>
      <c r="V606" s="569"/>
      <c r="W606" s="569"/>
    </row>
    <row r="607" spans="1:23" ht="12.75" customHeight="1" x14ac:dyDescent="0.2">
      <c r="A607" s="436"/>
      <c r="B607" s="573" t="s">
        <v>272</v>
      </c>
      <c r="C607" s="611"/>
      <c r="E607" s="570"/>
      <c r="G607" s="19">
        <f>G606*$J$338/1000</f>
        <v>6.5677849999999998</v>
      </c>
      <c r="I607" s="31"/>
      <c r="J607" s="19">
        <f>J606*$Q$338/1000</f>
        <v>0.91376400000000002</v>
      </c>
      <c r="K607" s="32"/>
      <c r="L607" s="114" t="s">
        <v>413</v>
      </c>
      <c r="M607" s="115" t="s">
        <v>30</v>
      </c>
      <c r="N607" s="116">
        <v>1</v>
      </c>
      <c r="O607" s="116">
        <f>E606*N607</f>
        <v>2</v>
      </c>
      <c r="P607" s="118">
        <v>16</v>
      </c>
      <c r="Q607" s="119">
        <f>N607*P607*$N$336</f>
        <v>18.440049600000005</v>
      </c>
      <c r="R607" s="570">
        <f>SUM(Q607:Q607)</f>
        <v>18.440049600000005</v>
      </c>
      <c r="S607" s="615"/>
      <c r="T607" s="613"/>
      <c r="U607" s="37"/>
      <c r="V607" s="569"/>
      <c r="W607" s="569"/>
    </row>
    <row r="608" spans="1:23" ht="12.75" customHeight="1" x14ac:dyDescent="0.2">
      <c r="A608" s="435"/>
      <c r="B608" s="51"/>
      <c r="C608" s="52"/>
      <c r="D608" s="53"/>
      <c r="E608" s="54"/>
      <c r="F608" s="55"/>
      <c r="G608" s="56"/>
      <c r="H608" s="55"/>
      <c r="I608" s="57"/>
      <c r="J608" s="56"/>
      <c r="K608" s="58"/>
      <c r="L608" s="59"/>
      <c r="M608" s="60"/>
      <c r="N608" s="61"/>
      <c r="O608" s="62"/>
      <c r="P608" s="55"/>
      <c r="Q608" s="63"/>
      <c r="R608" s="54"/>
      <c r="S608" s="54"/>
      <c r="T608" s="64"/>
      <c r="U608" s="37"/>
      <c r="V608" s="569"/>
      <c r="W608" s="569"/>
    </row>
    <row r="609" spans="1:23" ht="12.75" customHeight="1" x14ac:dyDescent="0.2">
      <c r="A609" s="438">
        <f>A606+1</f>
        <v>40</v>
      </c>
      <c r="B609" s="573" t="s">
        <v>401</v>
      </c>
      <c r="C609" s="610" t="s">
        <v>404</v>
      </c>
      <c r="D609" s="29" t="s">
        <v>26</v>
      </c>
      <c r="E609" s="570">
        <f>95.2/100</f>
        <v>0.95200000000000007</v>
      </c>
      <c r="G609" s="38">
        <v>15.9</v>
      </c>
      <c r="I609" s="31"/>
      <c r="J609" s="38">
        <v>0.41</v>
      </c>
      <c r="K609" s="32"/>
      <c r="L609" s="22"/>
      <c r="M609" s="23"/>
      <c r="N609" s="24"/>
      <c r="O609" s="25"/>
      <c r="P609" s="18"/>
      <c r="Q609" s="26"/>
      <c r="R609" s="27">
        <f>G610+J610</f>
        <v>31.085319800000004</v>
      </c>
      <c r="S609" s="614">
        <f>R609+R610</f>
        <v>695.42475623858013</v>
      </c>
      <c r="T609" s="612">
        <f>E609*S609</f>
        <v>662.04436793912828</v>
      </c>
      <c r="U609" s="37"/>
      <c r="V609" s="569"/>
      <c r="W609" s="569"/>
    </row>
    <row r="610" spans="1:23" ht="12.75" customHeight="1" x14ac:dyDescent="0.2">
      <c r="A610" s="436"/>
      <c r="B610" s="573" t="s">
        <v>402</v>
      </c>
      <c r="C610" s="611"/>
      <c r="E610" s="570"/>
      <c r="G610" s="19">
        <f>G609*$J$338/1000</f>
        <v>29.836509000000003</v>
      </c>
      <c r="I610" s="31"/>
      <c r="J610" s="19">
        <f>J609*$Q$338/1000</f>
        <v>1.2488108</v>
      </c>
      <c r="K610" s="32"/>
      <c r="L610" s="711" t="s">
        <v>405</v>
      </c>
      <c r="M610" s="33" t="s">
        <v>77</v>
      </c>
      <c r="N610" s="34">
        <v>110</v>
      </c>
      <c r="O610" s="34">
        <f>E609*N610</f>
        <v>104.72000000000001</v>
      </c>
      <c r="P610" s="35">
        <v>3.363</v>
      </c>
      <c r="Q610" s="36">
        <f>N610*P610*$N$336</f>
        <v>426.34547178300011</v>
      </c>
      <c r="R610" s="614">
        <f>SUM(Q610:Q615)</f>
        <v>664.33943643858015</v>
      </c>
      <c r="S610" s="615"/>
      <c r="T610" s="613"/>
      <c r="U610" s="37"/>
      <c r="V610" s="569"/>
      <c r="W610" s="569"/>
    </row>
    <row r="611" spans="1:23" ht="12.75" hidden="1" customHeight="1" x14ac:dyDescent="0.2">
      <c r="A611" s="436"/>
      <c r="C611" s="611"/>
      <c r="E611" s="570"/>
      <c r="I611" s="31"/>
      <c r="K611" s="32"/>
      <c r="L611" s="715"/>
      <c r="M611" s="39"/>
      <c r="N611" s="40"/>
      <c r="O611" s="41"/>
      <c r="P611" s="42"/>
      <c r="Q611" s="43"/>
      <c r="R611" s="615"/>
      <c r="S611" s="615"/>
      <c r="T611" s="613"/>
      <c r="U611" s="37"/>
      <c r="V611" s="569"/>
      <c r="W611" s="569"/>
    </row>
    <row r="612" spans="1:23" ht="12.75" hidden="1" customHeight="1" x14ac:dyDescent="0.2">
      <c r="A612" s="436"/>
      <c r="C612" s="611"/>
      <c r="E612" s="570"/>
      <c r="I612" s="31"/>
      <c r="K612" s="32"/>
      <c r="L612" s="579" t="s">
        <v>111</v>
      </c>
      <c r="M612" s="120" t="s">
        <v>84</v>
      </c>
      <c r="N612" s="121">
        <v>169</v>
      </c>
      <c r="O612" s="121">
        <f>E609*N612</f>
        <v>160.88800000000001</v>
      </c>
      <c r="P612" s="123">
        <v>1.194</v>
      </c>
      <c r="Q612" s="124">
        <f>N612*P612*$N$336</f>
        <v>232.55899053660008</v>
      </c>
      <c r="R612" s="615"/>
      <c r="S612" s="615"/>
      <c r="T612" s="613"/>
      <c r="U612" s="37"/>
      <c r="V612" s="569"/>
      <c r="W612" s="569"/>
    </row>
    <row r="613" spans="1:23" ht="12.75" hidden="1" customHeight="1" x14ac:dyDescent="0.2">
      <c r="A613" s="436"/>
      <c r="C613" s="611"/>
      <c r="E613" s="570"/>
      <c r="I613" s="31"/>
      <c r="K613" s="32"/>
      <c r="L613" s="716" t="s">
        <v>403</v>
      </c>
      <c r="M613" s="120" t="s">
        <v>84</v>
      </c>
      <c r="N613" s="121">
        <v>3.8</v>
      </c>
      <c r="O613" s="121">
        <f>E609*N613</f>
        <v>3.6175999999999999</v>
      </c>
      <c r="P613" s="123">
        <v>0.86099999999999999</v>
      </c>
      <c r="Q613" s="124">
        <f>N613*P613*$N$336</f>
        <v>3.7707596425800007</v>
      </c>
      <c r="R613" s="615"/>
      <c r="S613" s="615"/>
      <c r="T613" s="613"/>
      <c r="U613" s="37"/>
      <c r="V613" s="569"/>
      <c r="W613" s="569"/>
    </row>
    <row r="614" spans="1:23" ht="12.75" hidden="1" customHeight="1" x14ac:dyDescent="0.2">
      <c r="A614" s="436"/>
      <c r="C614" s="611"/>
      <c r="E614" s="570"/>
      <c r="I614" s="31"/>
      <c r="K614" s="32"/>
      <c r="L614" s="715"/>
      <c r="M614" s="39"/>
      <c r="N614" s="40"/>
      <c r="O614" s="41"/>
      <c r="P614" s="42"/>
      <c r="Q614" s="43"/>
      <c r="R614" s="615"/>
      <c r="S614" s="615"/>
      <c r="T614" s="613"/>
      <c r="U614" s="37"/>
      <c r="V614" s="569"/>
      <c r="W614" s="569"/>
    </row>
    <row r="615" spans="1:23" ht="12.75" hidden="1" customHeight="1" x14ac:dyDescent="0.2">
      <c r="A615" s="436"/>
      <c r="C615" s="611"/>
      <c r="E615" s="570"/>
      <c r="I615" s="31"/>
      <c r="K615" s="32"/>
      <c r="L615" s="108" t="s">
        <v>151</v>
      </c>
      <c r="M615" s="109" t="s">
        <v>84</v>
      </c>
      <c r="N615" s="110">
        <v>3.8</v>
      </c>
      <c r="O615" s="110">
        <f>E609*N615</f>
        <v>3.6175999999999999</v>
      </c>
      <c r="P615" s="112">
        <v>0.38</v>
      </c>
      <c r="Q615" s="113">
        <f>N615*P615*$N$336</f>
        <v>1.6642144764000004</v>
      </c>
      <c r="R615" s="615"/>
      <c r="S615" s="615"/>
      <c r="T615" s="613"/>
      <c r="U615" s="37"/>
      <c r="V615" s="569"/>
      <c r="W615" s="569"/>
    </row>
    <row r="616" spans="1:23" ht="12.75" customHeight="1" x14ac:dyDescent="0.2">
      <c r="A616" s="435"/>
      <c r="B616" s="51"/>
      <c r="C616" s="52"/>
      <c r="D616" s="53"/>
      <c r="E616" s="54"/>
      <c r="F616" s="55"/>
      <c r="G616" s="56"/>
      <c r="H616" s="55"/>
      <c r="I616" s="57"/>
      <c r="J616" s="56"/>
      <c r="K616" s="58"/>
      <c r="Q616" s="87"/>
      <c r="R616" s="570"/>
      <c r="S616" s="570"/>
      <c r="T616" s="44"/>
      <c r="U616" s="37"/>
      <c r="V616" s="569"/>
      <c r="W616" s="569"/>
    </row>
    <row r="617" spans="1:23" ht="12.75" customHeight="1" x14ac:dyDescent="0.2">
      <c r="A617" s="437">
        <f>A609+1</f>
        <v>41</v>
      </c>
      <c r="B617" s="573" t="s">
        <v>406</v>
      </c>
      <c r="C617" s="610" t="s">
        <v>411</v>
      </c>
      <c r="D617" s="29" t="s">
        <v>215</v>
      </c>
      <c r="E617" s="570">
        <v>9</v>
      </c>
      <c r="G617" s="38">
        <v>2.12</v>
      </c>
      <c r="I617" s="31"/>
      <c r="J617" s="38">
        <v>0.03</v>
      </c>
      <c r="K617" s="32"/>
      <c r="L617" s="22"/>
      <c r="M617" s="23"/>
      <c r="N617" s="24"/>
      <c r="O617" s="25"/>
      <c r="P617" s="18"/>
      <c r="Q617" s="26"/>
      <c r="R617" s="27">
        <f>G618+J618</f>
        <v>4.0695775999999997</v>
      </c>
      <c r="S617" s="614">
        <f>R617+R618</f>
        <v>33.464399666120009</v>
      </c>
      <c r="T617" s="612">
        <f>E617*S617</f>
        <v>301.17959699508009</v>
      </c>
      <c r="U617" s="37"/>
      <c r="V617" s="569"/>
      <c r="W617" s="569"/>
    </row>
    <row r="618" spans="1:23" ht="12.75" customHeight="1" x14ac:dyDescent="0.2">
      <c r="A618" s="436"/>
      <c r="C618" s="611"/>
      <c r="E618" s="570"/>
      <c r="G618" s="19">
        <f>G617*$J$338/1000</f>
        <v>3.9782012</v>
      </c>
      <c r="I618" s="31"/>
      <c r="J618" s="19">
        <f>J617*$Q$338/1000</f>
        <v>9.137640000000001E-2</v>
      </c>
      <c r="K618" s="32"/>
      <c r="L618" s="578" t="s">
        <v>407</v>
      </c>
      <c r="M618" s="33" t="s">
        <v>28</v>
      </c>
      <c r="N618" s="34">
        <v>6.6</v>
      </c>
      <c r="O618" s="34">
        <f>E617*N618</f>
        <v>59.4</v>
      </c>
      <c r="P618" s="35">
        <v>1.806</v>
      </c>
      <c r="Q618" s="36">
        <f>N618*P618*$N$336</f>
        <v>13.737375950760002</v>
      </c>
      <c r="R618" s="614">
        <f>SUM(Q618:Q622)</f>
        <v>29.394822066120007</v>
      </c>
      <c r="S618" s="615"/>
      <c r="T618" s="613"/>
      <c r="U618" s="37"/>
      <c r="V618" s="569"/>
      <c r="W618" s="569"/>
    </row>
    <row r="619" spans="1:23" ht="12.75" hidden="1" customHeight="1" x14ac:dyDescent="0.2">
      <c r="A619" s="436"/>
      <c r="C619" s="611"/>
      <c r="E619" s="570"/>
      <c r="I619" s="31"/>
      <c r="K619" s="32"/>
      <c r="L619" s="579" t="s">
        <v>408</v>
      </c>
      <c r="M619" s="120" t="s">
        <v>30</v>
      </c>
      <c r="N619" s="121">
        <v>1</v>
      </c>
      <c r="O619" s="121">
        <f>E617*N619</f>
        <v>9</v>
      </c>
      <c r="P619" s="123">
        <v>2.4169999999999998</v>
      </c>
      <c r="Q619" s="124">
        <f>N619*P619*$N$336</f>
        <v>2.7855999927000008</v>
      </c>
      <c r="R619" s="615"/>
      <c r="S619" s="615"/>
      <c r="T619" s="613"/>
      <c r="U619" s="37"/>
      <c r="V619" s="569"/>
      <c r="W619" s="569"/>
    </row>
    <row r="620" spans="1:23" ht="12.75" hidden="1" customHeight="1" x14ac:dyDescent="0.2">
      <c r="A620" s="436"/>
      <c r="C620" s="611"/>
      <c r="E620" s="570"/>
      <c r="I620" s="31"/>
      <c r="K620" s="32"/>
      <c r="L620" s="579" t="s">
        <v>409</v>
      </c>
      <c r="M620" s="120" t="s">
        <v>30</v>
      </c>
      <c r="N620" s="121">
        <v>2</v>
      </c>
      <c r="O620" s="121">
        <f>E617*N620</f>
        <v>18</v>
      </c>
      <c r="P620" s="123">
        <v>1.042</v>
      </c>
      <c r="Q620" s="124">
        <f>N620*P620*$N$336</f>
        <v>2.401816460400001</v>
      </c>
      <c r="R620" s="615"/>
      <c r="S620" s="615"/>
      <c r="T620" s="613"/>
      <c r="U620" s="37"/>
      <c r="V620" s="569"/>
      <c r="W620" s="569"/>
    </row>
    <row r="621" spans="1:23" ht="12.75" hidden="1" customHeight="1" x14ac:dyDescent="0.2">
      <c r="A621" s="436"/>
      <c r="C621" s="611"/>
      <c r="E621" s="570"/>
      <c r="I621" s="31"/>
      <c r="K621" s="32"/>
      <c r="L621" s="579" t="s">
        <v>410</v>
      </c>
      <c r="M621" s="120" t="s">
        <v>30</v>
      </c>
      <c r="N621" s="121">
        <v>1</v>
      </c>
      <c r="O621" s="121">
        <f>E617*N621</f>
        <v>9</v>
      </c>
      <c r="P621" s="123">
        <v>1.68</v>
      </c>
      <c r="Q621" s="124">
        <f>N621*P621*$N$336</f>
        <v>1.9362052080000005</v>
      </c>
      <c r="R621" s="615"/>
      <c r="S621" s="615"/>
      <c r="T621" s="613"/>
      <c r="U621" s="37"/>
      <c r="V621" s="569"/>
      <c r="W621" s="569"/>
    </row>
    <row r="622" spans="1:23" ht="12.75" hidden="1" customHeight="1" x14ac:dyDescent="0.2">
      <c r="A622" s="436"/>
      <c r="C622" s="611"/>
      <c r="E622" s="570"/>
      <c r="I622" s="31"/>
      <c r="K622" s="32"/>
      <c r="L622" s="108" t="s">
        <v>111</v>
      </c>
      <c r="M622" s="109" t="s">
        <v>84</v>
      </c>
      <c r="N622" s="110">
        <v>8.6</v>
      </c>
      <c r="O622" s="110">
        <f>E617*N622</f>
        <v>77.399999999999991</v>
      </c>
      <c r="P622" s="112">
        <v>0.86099999999999999</v>
      </c>
      <c r="Q622" s="124">
        <f>N622*P622*$N$336</f>
        <v>8.5338244542600012</v>
      </c>
      <c r="R622" s="615"/>
      <c r="S622" s="615"/>
      <c r="T622" s="613"/>
      <c r="U622" s="37"/>
      <c r="V622" s="569"/>
      <c r="W622" s="569"/>
    </row>
    <row r="623" spans="1:23" ht="12.75" customHeight="1" x14ac:dyDescent="0.2">
      <c r="A623" s="435"/>
      <c r="B623" s="51"/>
      <c r="C623" s="52"/>
      <c r="D623" s="53"/>
      <c r="E623" s="54"/>
      <c r="F623" s="55"/>
      <c r="G623" s="56"/>
      <c r="H623" s="55"/>
      <c r="I623" s="57"/>
      <c r="J623" s="56"/>
      <c r="K623" s="58"/>
      <c r="L623" s="59"/>
      <c r="M623" s="60"/>
      <c r="N623" s="61"/>
      <c r="O623" s="62"/>
      <c r="P623" s="55"/>
      <c r="Q623" s="56"/>
      <c r="R623" s="62"/>
      <c r="S623" s="62"/>
      <c r="T623" s="181"/>
      <c r="U623" s="37"/>
      <c r="V623" s="569"/>
      <c r="W623" s="569"/>
    </row>
    <row r="624" spans="1:23" s="340" customFormat="1" ht="12.75" customHeight="1" x14ac:dyDescent="0.2">
      <c r="A624" s="539">
        <f>A617+1</f>
        <v>42</v>
      </c>
      <c r="B624" s="448" t="s">
        <v>317</v>
      </c>
      <c r="C624" s="713" t="s">
        <v>429</v>
      </c>
      <c r="D624" s="446" t="s">
        <v>62</v>
      </c>
      <c r="E624" s="126">
        <f>(6.54+2.46)*165/1000</f>
        <v>1.4850000000000001</v>
      </c>
      <c r="F624" s="354"/>
      <c r="G624" s="332">
        <v>13.8</v>
      </c>
      <c r="H624" s="354"/>
      <c r="I624" s="331"/>
      <c r="J624" s="332">
        <v>32.1</v>
      </c>
      <c r="K624" s="333"/>
      <c r="L624" s="538"/>
      <c r="M624" s="537"/>
      <c r="N624" s="536"/>
      <c r="O624" s="535"/>
      <c r="P624" s="534"/>
      <c r="Q624" s="533"/>
      <c r="R624" s="532">
        <f>G625+J625</f>
        <v>123.668586</v>
      </c>
      <c r="S624" s="634">
        <f>R624+R625</f>
        <v>693.36700337340017</v>
      </c>
      <c r="T624" s="706">
        <f>E624*S624</f>
        <v>1029.6500000094993</v>
      </c>
      <c r="U624" s="444"/>
      <c r="V624" s="569"/>
      <c r="W624" s="569"/>
    </row>
    <row r="625" spans="1:23" s="340" customFormat="1" ht="12.75" customHeight="1" x14ac:dyDescent="0.2">
      <c r="A625" s="447"/>
      <c r="B625" s="448" t="s">
        <v>272</v>
      </c>
      <c r="C625" s="714"/>
      <c r="D625" s="446"/>
      <c r="E625" s="598"/>
      <c r="F625" s="354"/>
      <c r="G625" s="342">
        <f>G624*$J$338/1000</f>
        <v>25.895838000000001</v>
      </c>
      <c r="H625" s="354"/>
      <c r="I625" s="331"/>
      <c r="J625" s="342">
        <f>J624*$Q$338/1000</f>
        <v>97.772748000000007</v>
      </c>
      <c r="K625" s="333"/>
      <c r="L625" s="708" t="s">
        <v>356</v>
      </c>
      <c r="M625" s="531" t="s">
        <v>62</v>
      </c>
      <c r="N625" s="530">
        <v>1</v>
      </c>
      <c r="O625" s="530">
        <f>E624*N625</f>
        <v>1.4850000000000001</v>
      </c>
      <c r="P625" s="529">
        <v>475.62</v>
      </c>
      <c r="Q625" s="528">
        <f>N625*P625*$N$336</f>
        <v>548.15352442200015</v>
      </c>
      <c r="R625" s="634">
        <f>SUM(Q625:Q632)</f>
        <v>569.69841737340016</v>
      </c>
      <c r="S625" s="635"/>
      <c r="T625" s="707"/>
      <c r="U625" s="444"/>
      <c r="V625" s="569"/>
      <c r="W625" s="569"/>
    </row>
    <row r="626" spans="1:23" s="340" customFormat="1" ht="12.75" hidden="1" customHeight="1" x14ac:dyDescent="0.2">
      <c r="A626" s="447"/>
      <c r="B626" s="444"/>
      <c r="C626" s="714"/>
      <c r="D626" s="446"/>
      <c r="E626" s="598"/>
      <c r="F626" s="354"/>
      <c r="G626" s="332"/>
      <c r="H626" s="354"/>
      <c r="I626" s="331"/>
      <c r="J626" s="332"/>
      <c r="K626" s="333"/>
      <c r="L626" s="709"/>
      <c r="M626" s="522"/>
      <c r="N626" s="521"/>
      <c r="O626" s="520"/>
      <c r="P626" s="519"/>
      <c r="Q626" s="518"/>
      <c r="R626" s="635"/>
      <c r="S626" s="635"/>
      <c r="T626" s="707"/>
      <c r="U626" s="444"/>
      <c r="V626" s="569"/>
      <c r="W626" s="569"/>
    </row>
    <row r="627" spans="1:23" s="340" customFormat="1" ht="12.75" hidden="1" customHeight="1" x14ac:dyDescent="0.2">
      <c r="A627" s="447"/>
      <c r="B627" s="444"/>
      <c r="C627" s="714"/>
      <c r="D627" s="446"/>
      <c r="E627" s="598"/>
      <c r="F627" s="354"/>
      <c r="G627" s="332"/>
      <c r="H627" s="354"/>
      <c r="I627" s="331"/>
      <c r="J627" s="332"/>
      <c r="K627" s="333"/>
      <c r="L627" s="599" t="s">
        <v>83</v>
      </c>
      <c r="M627" s="527" t="s">
        <v>84</v>
      </c>
      <c r="N627" s="525">
        <v>2.4</v>
      </c>
      <c r="O627" s="525">
        <f>E624*N627</f>
        <v>3.5640000000000001</v>
      </c>
      <c r="P627" s="524">
        <v>0.95599999999999996</v>
      </c>
      <c r="Q627" s="523">
        <f>N627*P627*$N$336</f>
        <v>2.6443031126400007</v>
      </c>
      <c r="R627" s="635"/>
      <c r="S627" s="635"/>
      <c r="T627" s="707"/>
      <c r="U627" s="444"/>
      <c r="V627" s="569"/>
      <c r="W627" s="569"/>
    </row>
    <row r="628" spans="1:23" s="340" customFormat="1" ht="12.75" hidden="1" customHeight="1" x14ac:dyDescent="0.2">
      <c r="A628" s="447"/>
      <c r="B628" s="444"/>
      <c r="C628" s="714"/>
      <c r="D628" s="446"/>
      <c r="E628" s="598"/>
      <c r="F628" s="354"/>
      <c r="G628" s="332"/>
      <c r="H628" s="354"/>
      <c r="I628" s="331"/>
      <c r="J628" s="332"/>
      <c r="K628" s="333"/>
      <c r="L628" s="710" t="s">
        <v>136</v>
      </c>
      <c r="M628" s="527" t="s">
        <v>62</v>
      </c>
      <c r="N628" s="526">
        <v>1E-3</v>
      </c>
      <c r="O628" s="525">
        <f>E624*N628</f>
        <v>1.4850000000000002E-3</v>
      </c>
      <c r="P628" s="524">
        <v>400</v>
      </c>
      <c r="Q628" s="523">
        <f>N628*P628*$N$336</f>
        <v>0.46100124000000015</v>
      </c>
      <c r="R628" s="635"/>
      <c r="S628" s="635"/>
      <c r="T628" s="707"/>
      <c r="U628" s="444"/>
      <c r="V628" s="569"/>
      <c r="W628" s="569"/>
    </row>
    <row r="629" spans="1:23" s="340" customFormat="1" ht="12.75" hidden="1" customHeight="1" x14ac:dyDescent="0.2">
      <c r="A629" s="447"/>
      <c r="B629" s="444"/>
      <c r="C629" s="714"/>
      <c r="D629" s="446"/>
      <c r="E629" s="598"/>
      <c r="F629" s="354"/>
      <c r="G629" s="332"/>
      <c r="H629" s="354"/>
      <c r="I629" s="331"/>
      <c r="J629" s="332"/>
      <c r="K629" s="333"/>
      <c r="L629" s="709"/>
      <c r="M629" s="522"/>
      <c r="N629" s="521"/>
      <c r="O629" s="520"/>
      <c r="P629" s="519"/>
      <c r="Q629" s="518"/>
      <c r="R629" s="635"/>
      <c r="S629" s="635"/>
      <c r="T629" s="707"/>
      <c r="U629" s="444"/>
      <c r="V629" s="569"/>
      <c r="W629" s="569"/>
    </row>
    <row r="630" spans="1:23" s="340" customFormat="1" ht="12.75" hidden="1" customHeight="1" x14ac:dyDescent="0.2">
      <c r="A630" s="447"/>
      <c r="B630" s="444"/>
      <c r="C630" s="714"/>
      <c r="D630" s="446"/>
      <c r="E630" s="598"/>
      <c r="F630" s="354"/>
      <c r="G630" s="332"/>
      <c r="H630" s="354"/>
      <c r="I630" s="331"/>
      <c r="J630" s="332"/>
      <c r="K630" s="333"/>
      <c r="L630" s="709"/>
      <c r="M630" s="522"/>
      <c r="N630" s="521"/>
      <c r="O630" s="520"/>
      <c r="P630" s="519"/>
      <c r="Q630" s="518"/>
      <c r="R630" s="635"/>
      <c r="S630" s="635"/>
      <c r="T630" s="707"/>
      <c r="U630" s="444"/>
      <c r="V630" s="569"/>
      <c r="W630" s="569"/>
    </row>
    <row r="631" spans="1:23" s="340" customFormat="1" ht="12.75" hidden="1" customHeight="1" x14ac:dyDescent="0.2">
      <c r="A631" s="447"/>
      <c r="B631" s="444"/>
      <c r="C631" s="714"/>
      <c r="D631" s="446"/>
      <c r="E631" s="598"/>
      <c r="F631" s="354"/>
      <c r="G631" s="332"/>
      <c r="H631" s="354"/>
      <c r="I631" s="331"/>
      <c r="J631" s="332"/>
      <c r="K631" s="333"/>
      <c r="L631" s="709"/>
      <c r="M631" s="522"/>
      <c r="N631" s="521"/>
      <c r="O631" s="520"/>
      <c r="P631" s="519"/>
      <c r="Q631" s="518"/>
      <c r="R631" s="635"/>
      <c r="S631" s="635"/>
      <c r="T631" s="707"/>
      <c r="U631" s="444"/>
      <c r="V631" s="569"/>
      <c r="W631" s="569"/>
    </row>
    <row r="632" spans="1:23" s="340" customFormat="1" ht="12.75" hidden="1" customHeight="1" x14ac:dyDescent="0.2">
      <c r="A632" s="447"/>
      <c r="B632" s="444"/>
      <c r="C632" s="714"/>
      <c r="D632" s="446"/>
      <c r="E632" s="598"/>
      <c r="F632" s="354"/>
      <c r="G632" s="332"/>
      <c r="H632" s="354"/>
      <c r="I632" s="331"/>
      <c r="J632" s="332"/>
      <c r="K632" s="333"/>
      <c r="L632" s="517" t="s">
        <v>85</v>
      </c>
      <c r="M632" s="516" t="s">
        <v>84</v>
      </c>
      <c r="N632" s="515">
        <v>13.4</v>
      </c>
      <c r="O632" s="515">
        <f>E624*N632</f>
        <v>19.899000000000001</v>
      </c>
      <c r="P632" s="514">
        <v>1.194</v>
      </c>
      <c r="Q632" s="513">
        <f>N632*P632*$N$336</f>
        <v>18.439588598760004</v>
      </c>
      <c r="R632" s="635"/>
      <c r="S632" s="635"/>
      <c r="T632" s="707"/>
      <c r="U632" s="444"/>
      <c r="V632" s="569"/>
      <c r="W632" s="569"/>
    </row>
    <row r="633" spans="1:23" s="340" customFormat="1" ht="12.75" customHeight="1" x14ac:dyDescent="0.2">
      <c r="A633" s="445"/>
      <c r="B633" s="345"/>
      <c r="C633" s="346"/>
      <c r="D633" s="347"/>
      <c r="E633" s="339"/>
      <c r="F633" s="337"/>
      <c r="G633" s="348"/>
      <c r="H633" s="337"/>
      <c r="I633" s="349"/>
      <c r="J633" s="348"/>
      <c r="K633" s="350"/>
      <c r="L633" s="351"/>
      <c r="M633" s="352"/>
      <c r="N633" s="512"/>
      <c r="O633" s="511"/>
      <c r="P633" s="354"/>
      <c r="Q633" s="343"/>
      <c r="R633" s="598"/>
      <c r="S633" s="598"/>
      <c r="T633" s="344"/>
      <c r="U633" s="444"/>
      <c r="V633" s="569"/>
      <c r="W633" s="569"/>
    </row>
    <row r="634" spans="1:23" s="340" customFormat="1" ht="12.75" customHeight="1" x14ac:dyDescent="0.2">
      <c r="A634" s="539">
        <f>A624+1</f>
        <v>43</v>
      </c>
      <c r="B634" s="448" t="s">
        <v>231</v>
      </c>
      <c r="C634" s="713" t="s">
        <v>357</v>
      </c>
      <c r="D634" s="446" t="s">
        <v>122</v>
      </c>
      <c r="E634" s="598">
        <f>28/100</f>
        <v>0.28000000000000003</v>
      </c>
      <c r="F634" s="354"/>
      <c r="G634" s="332">
        <v>21.4</v>
      </c>
      <c r="H634" s="354"/>
      <c r="I634" s="331"/>
      <c r="J634" s="332">
        <v>0.03</v>
      </c>
      <c r="K634" s="333"/>
      <c r="L634" s="538"/>
      <c r="M634" s="537"/>
      <c r="N634" s="536"/>
      <c r="O634" s="535"/>
      <c r="P634" s="534"/>
      <c r="Q634" s="533"/>
      <c r="R634" s="532">
        <f>G635+J635</f>
        <v>40.248690400000001</v>
      </c>
      <c r="S634" s="634">
        <f>R634+R635</f>
        <v>96.568059387700032</v>
      </c>
      <c r="T634" s="706">
        <f>E634*S634</f>
        <v>27.039056628556011</v>
      </c>
      <c r="U634" s="444"/>
      <c r="V634" s="569"/>
      <c r="W634" s="569"/>
    </row>
    <row r="635" spans="1:23" s="340" customFormat="1" ht="12.75" customHeight="1" x14ac:dyDescent="0.2">
      <c r="A635" s="447"/>
      <c r="B635" s="448" t="s">
        <v>233</v>
      </c>
      <c r="C635" s="714"/>
      <c r="D635" s="446"/>
      <c r="E635" s="598"/>
      <c r="F635" s="354"/>
      <c r="G635" s="342">
        <f>G634*$J$338/1000</f>
        <v>40.157314</v>
      </c>
      <c r="H635" s="354"/>
      <c r="I635" s="331"/>
      <c r="J635" s="342">
        <f>J634*$Q$338/1000</f>
        <v>9.137640000000001E-2</v>
      </c>
      <c r="K635" s="333"/>
      <c r="L635" s="556" t="s">
        <v>358</v>
      </c>
      <c r="M635" s="555" t="s">
        <v>84</v>
      </c>
      <c r="N635" s="554">
        <v>27.3</v>
      </c>
      <c r="O635" s="554">
        <f>E634*N635</f>
        <v>7.644000000000001</v>
      </c>
      <c r="P635" s="553">
        <v>1.79</v>
      </c>
      <c r="Q635" s="552">
        <f>N635*P635*$N$336</f>
        <v>56.319368987700024</v>
      </c>
      <c r="R635" s="598">
        <f>SUM(Q635:Q635)</f>
        <v>56.319368987700024</v>
      </c>
      <c r="S635" s="635"/>
      <c r="T635" s="707"/>
      <c r="U635" s="444"/>
      <c r="V635" s="569">
        <f t="shared" ref="V635:V638" si="17">S635*$V$12</f>
        <v>0</v>
      </c>
      <c r="W635" s="569">
        <f t="shared" ref="W635:W638" si="18">V635*E635</f>
        <v>0</v>
      </c>
    </row>
    <row r="636" spans="1:23" s="340" customFormat="1" ht="1.5" customHeight="1" x14ac:dyDescent="0.2">
      <c r="A636" s="447"/>
      <c r="B636" s="444"/>
      <c r="C636" s="714"/>
      <c r="D636" s="446"/>
      <c r="E636" s="598"/>
      <c r="F636" s="354"/>
      <c r="G636" s="332"/>
      <c r="H636" s="354"/>
      <c r="I636" s="331"/>
      <c r="J636" s="332"/>
      <c r="K636" s="333"/>
      <c r="L636" s="351"/>
      <c r="M636" s="352"/>
      <c r="N636" s="512"/>
      <c r="O636" s="511"/>
      <c r="P636" s="354"/>
      <c r="Q636" s="343"/>
      <c r="R636" s="598"/>
      <c r="S636" s="598"/>
      <c r="T636" s="344"/>
      <c r="U636" s="444"/>
      <c r="V636" s="569">
        <f t="shared" si="17"/>
        <v>0</v>
      </c>
      <c r="W636" s="569">
        <f t="shared" si="18"/>
        <v>0</v>
      </c>
    </row>
    <row r="637" spans="1:23" s="340" customFormat="1" ht="12.75" hidden="1" customHeight="1" x14ac:dyDescent="0.2">
      <c r="A637" s="447"/>
      <c r="B637" s="444"/>
      <c r="C637" s="714"/>
      <c r="D637" s="446"/>
      <c r="E637" s="598"/>
      <c r="F637" s="354"/>
      <c r="G637" s="332"/>
      <c r="H637" s="354"/>
      <c r="I637" s="331"/>
      <c r="J637" s="332"/>
      <c r="K637" s="333"/>
      <c r="L637" s="351"/>
      <c r="M637" s="352"/>
      <c r="N637" s="512"/>
      <c r="O637" s="511"/>
      <c r="P637" s="354"/>
      <c r="Q637" s="343"/>
      <c r="R637" s="598"/>
      <c r="S637" s="598"/>
      <c r="T637" s="344"/>
      <c r="U637" s="444"/>
      <c r="V637" s="569">
        <f t="shared" si="17"/>
        <v>0</v>
      </c>
      <c r="W637" s="569">
        <f t="shared" si="18"/>
        <v>0</v>
      </c>
    </row>
    <row r="638" spans="1:23" s="340" customFormat="1" ht="12.75" customHeight="1" x14ac:dyDescent="0.2">
      <c r="A638" s="445"/>
      <c r="B638" s="345"/>
      <c r="C638" s="346"/>
      <c r="D638" s="347"/>
      <c r="E638" s="339"/>
      <c r="F638" s="337"/>
      <c r="G638" s="348"/>
      <c r="H638" s="337"/>
      <c r="I638" s="349"/>
      <c r="J638" s="348"/>
      <c r="K638" s="350"/>
      <c r="L638" s="351"/>
      <c r="M638" s="352"/>
      <c r="N638" s="512"/>
      <c r="O638" s="511"/>
      <c r="P638" s="354"/>
      <c r="Q638" s="343"/>
      <c r="R638" s="598"/>
      <c r="S638" s="598"/>
      <c r="T638" s="344"/>
      <c r="U638" s="444"/>
      <c r="V638" s="569">
        <f t="shared" si="17"/>
        <v>0</v>
      </c>
      <c r="W638" s="569">
        <f t="shared" si="18"/>
        <v>0</v>
      </c>
    </row>
    <row r="639" spans="1:23" ht="12.75" customHeight="1" thickBot="1" x14ac:dyDescent="0.25">
      <c r="A639" s="545"/>
      <c r="B639" s="94"/>
      <c r="C639" s="95" t="s">
        <v>27</v>
      </c>
      <c r="D639" s="96"/>
      <c r="E639" s="97"/>
      <c r="F639" s="98"/>
      <c r="G639" s="99"/>
      <c r="H639" s="98"/>
      <c r="I639" s="100"/>
      <c r="J639" s="99"/>
      <c r="K639" s="101"/>
      <c r="L639" s="102"/>
      <c r="M639" s="103"/>
      <c r="N639" s="104"/>
      <c r="O639" s="105"/>
      <c r="P639" s="98"/>
      <c r="Q639" s="99"/>
      <c r="R639" s="105"/>
      <c r="S639" s="105"/>
      <c r="T639" s="106">
        <f>SUM(T559:T638)</f>
        <v>10859.764580872794</v>
      </c>
      <c r="U639" s="37"/>
      <c r="V639" s="105"/>
      <c r="W639" s="488">
        <v>14148.1</v>
      </c>
    </row>
    <row r="640" spans="1:23" ht="12.75" customHeight="1" thickTop="1" x14ac:dyDescent="0.2">
      <c r="A640" s="617" t="s">
        <v>167</v>
      </c>
      <c r="B640" s="618"/>
      <c r="C640" s="619"/>
      <c r="D640" s="618"/>
      <c r="E640" s="619"/>
      <c r="F640" s="618"/>
      <c r="G640" s="618"/>
      <c r="H640" s="618"/>
      <c r="I640" s="620"/>
      <c r="J640" s="618"/>
      <c r="K640" s="621"/>
      <c r="L640" s="618"/>
      <c r="M640" s="618"/>
      <c r="N640" s="618"/>
      <c r="O640" s="618"/>
      <c r="P640" s="618"/>
      <c r="Q640" s="618"/>
      <c r="R640" s="618"/>
      <c r="S640" s="618"/>
      <c r="T640" s="622"/>
      <c r="U640" s="37"/>
      <c r="V640" s="37"/>
      <c r="W640" s="550"/>
    </row>
    <row r="641" spans="1:23" ht="12.75" customHeight="1" x14ac:dyDescent="0.2">
      <c r="A641" s="623"/>
      <c r="B641" s="624"/>
      <c r="C641" s="623"/>
      <c r="D641" s="624"/>
      <c r="E641" s="623"/>
      <c r="F641" s="624"/>
      <c r="G641" s="624"/>
      <c r="H641" s="624"/>
      <c r="I641" s="625"/>
      <c r="J641" s="624"/>
      <c r="K641" s="626"/>
      <c r="L641" s="624"/>
      <c r="M641" s="624"/>
      <c r="N641" s="624"/>
      <c r="O641" s="624"/>
      <c r="P641" s="624"/>
      <c r="Q641" s="624"/>
      <c r="R641" s="624"/>
      <c r="S641" s="624"/>
      <c r="T641" s="627"/>
      <c r="U641" s="37"/>
      <c r="V641" s="37"/>
      <c r="W641" s="550"/>
    </row>
    <row r="642" spans="1:23" ht="12.75" customHeight="1" x14ac:dyDescent="0.2">
      <c r="A642" s="636"/>
      <c r="B642" s="637"/>
      <c r="C642" s="636"/>
      <c r="D642" s="637"/>
      <c r="E642" s="636"/>
      <c r="F642" s="637"/>
      <c r="G642" s="637"/>
      <c r="H642" s="637"/>
      <c r="I642" s="638"/>
      <c r="J642" s="637"/>
      <c r="K642" s="639"/>
      <c r="L642" s="637"/>
      <c r="M642" s="637"/>
      <c r="N642" s="637"/>
      <c r="O642" s="637"/>
      <c r="P642" s="637"/>
      <c r="Q642" s="637"/>
      <c r="R642" s="637"/>
      <c r="S642" s="637"/>
      <c r="T642" s="640"/>
      <c r="U642" s="37"/>
      <c r="V642" s="37"/>
      <c r="W642" s="550"/>
    </row>
    <row r="643" spans="1:23" ht="12" customHeight="1" x14ac:dyDescent="0.2">
      <c r="A643" s="183"/>
      <c r="B643" s="182"/>
      <c r="C643" s="183" t="s">
        <v>849</v>
      </c>
      <c r="D643" s="182"/>
      <c r="E643" s="183"/>
      <c r="F643" s="182"/>
      <c r="G643" s="182"/>
      <c r="H643" s="182"/>
      <c r="I643" s="184"/>
      <c r="J643" s="182"/>
      <c r="K643" s="185"/>
      <c r="L643" s="182"/>
      <c r="M643" s="182"/>
      <c r="N643" s="182"/>
      <c r="O643" s="182"/>
      <c r="P643" s="182"/>
      <c r="Q643" s="182"/>
      <c r="R643" s="182"/>
      <c r="S643" s="182"/>
      <c r="T643" s="186"/>
      <c r="U643" s="37"/>
      <c r="V643" s="182"/>
      <c r="W643" s="185"/>
    </row>
    <row r="644" spans="1:23" ht="12.75" customHeight="1" x14ac:dyDescent="0.2">
      <c r="A644" s="438">
        <f>A634+1</f>
        <v>44</v>
      </c>
      <c r="B644" s="629" t="s">
        <v>851</v>
      </c>
      <c r="C644" s="611" t="s">
        <v>170</v>
      </c>
      <c r="D644" s="29" t="s">
        <v>122</v>
      </c>
      <c r="E644" s="126">
        <f>280.9/100</f>
        <v>2.8089999999999997</v>
      </c>
      <c r="G644" s="38">
        <v>58</v>
      </c>
      <c r="I644" s="31"/>
      <c r="J644" s="38">
        <v>11.92</v>
      </c>
      <c r="K644" s="32"/>
      <c r="Q644" s="87"/>
      <c r="R644" s="54">
        <f>G645+J645</f>
        <v>145.14446960000001</v>
      </c>
      <c r="S644" s="615">
        <f>R644+R645</f>
        <v>197.84814823722502</v>
      </c>
      <c r="T644" s="613">
        <f>E644*S644</f>
        <v>555.75544839836505</v>
      </c>
      <c r="U644" s="37"/>
      <c r="V644" s="569"/>
      <c r="W644" s="569"/>
    </row>
    <row r="645" spans="1:23" ht="1.5" customHeight="1" x14ac:dyDescent="0.2">
      <c r="A645" s="436"/>
      <c r="B645" s="629"/>
      <c r="C645" s="611"/>
      <c r="E645" s="126"/>
      <c r="G645" s="19">
        <f>G644*$J$338/1000</f>
        <v>108.83758</v>
      </c>
      <c r="I645" s="31"/>
      <c r="J645" s="19">
        <f>J644*$Q$338/1000</f>
        <v>36.306889600000005</v>
      </c>
      <c r="K645" s="32"/>
      <c r="L645" s="114" t="s">
        <v>171</v>
      </c>
      <c r="M645" s="115" t="s">
        <v>62</v>
      </c>
      <c r="N645" s="116">
        <v>2.41</v>
      </c>
      <c r="O645" s="116">
        <f>E644*N645</f>
        <v>6.7696899999999998</v>
      </c>
      <c r="P645" s="118">
        <v>18.975000000000001</v>
      </c>
      <c r="Q645" s="119">
        <f>N645*P645*$N$336</f>
        <v>52.703678637225018</v>
      </c>
      <c r="R645" s="570">
        <f>SUM(Q645:Q645)</f>
        <v>52.703678637225018</v>
      </c>
      <c r="S645" s="615"/>
      <c r="T645" s="613"/>
      <c r="U645" s="37"/>
      <c r="V645" s="569"/>
      <c r="W645" s="569"/>
    </row>
    <row r="646" spans="1:23" ht="12.75" customHeight="1" x14ac:dyDescent="0.2">
      <c r="A646" s="436"/>
      <c r="B646" s="629" t="s">
        <v>172</v>
      </c>
      <c r="C646" s="611"/>
      <c r="E646" s="126"/>
      <c r="I646" s="31"/>
      <c r="K646" s="32"/>
      <c r="Q646" s="87"/>
      <c r="R646" s="570"/>
      <c r="S646" s="570"/>
      <c r="T646" s="44"/>
      <c r="U646" s="37"/>
      <c r="V646" s="569"/>
      <c r="W646" s="569"/>
    </row>
    <row r="647" spans="1:23" ht="12.75" customHeight="1" x14ac:dyDescent="0.2">
      <c r="A647" s="436"/>
      <c r="B647" s="629"/>
      <c r="C647" s="611"/>
      <c r="E647" s="126"/>
      <c r="I647" s="31"/>
      <c r="K647" s="32"/>
      <c r="Q647" s="87"/>
      <c r="R647" s="570"/>
      <c r="S647" s="570"/>
      <c r="T647" s="44"/>
      <c r="U647" s="37"/>
      <c r="V647" s="569"/>
      <c r="W647" s="569"/>
    </row>
    <row r="648" spans="1:23" ht="12.75" customHeight="1" x14ac:dyDescent="0.2">
      <c r="A648" s="435"/>
      <c r="B648" s="51"/>
      <c r="C648" s="52"/>
      <c r="D648" s="53"/>
      <c r="E648" s="155"/>
      <c r="F648" s="55"/>
      <c r="G648" s="56"/>
      <c r="H648" s="55"/>
      <c r="I648" s="57"/>
      <c r="J648" s="56"/>
      <c r="K648" s="58"/>
      <c r="Q648" s="87"/>
      <c r="R648" s="570"/>
      <c r="S648" s="570"/>
      <c r="T648" s="44"/>
      <c r="U648" s="37"/>
      <c r="V648" s="569"/>
      <c r="W648" s="569"/>
    </row>
    <row r="649" spans="1:23" ht="12.75" customHeight="1" x14ac:dyDescent="0.2">
      <c r="A649" s="438">
        <f>A644+1</f>
        <v>45</v>
      </c>
      <c r="B649" s="573" t="s">
        <v>173</v>
      </c>
      <c r="C649" s="610" t="s">
        <v>174</v>
      </c>
      <c r="D649" s="29" t="s">
        <v>122</v>
      </c>
      <c r="E649" s="126">
        <f>280.9/100</f>
        <v>2.8089999999999997</v>
      </c>
      <c r="G649" s="38">
        <v>39.700000000000003</v>
      </c>
      <c r="I649" s="31"/>
      <c r="J649" s="38">
        <v>1</v>
      </c>
      <c r="K649" s="32"/>
      <c r="L649" s="22"/>
      <c r="M649" s="23"/>
      <c r="N649" s="24"/>
      <c r="O649" s="25"/>
      <c r="P649" s="18"/>
      <c r="Q649" s="26"/>
      <c r="R649" s="27">
        <f>G650+J650</f>
        <v>77.543326999999991</v>
      </c>
      <c r="S649" s="614">
        <f>R649+R650</f>
        <v>173.01553130090002</v>
      </c>
      <c r="T649" s="612">
        <f>E649*S649</f>
        <v>486.00062742422813</v>
      </c>
      <c r="U649" s="37"/>
      <c r="V649" s="569"/>
      <c r="W649" s="569"/>
    </row>
    <row r="650" spans="1:23" ht="12" customHeight="1" x14ac:dyDescent="0.2">
      <c r="A650" s="436"/>
      <c r="B650" s="573" t="s">
        <v>175</v>
      </c>
      <c r="C650" s="611"/>
      <c r="E650" s="570"/>
      <c r="G650" s="19">
        <f>G649*$J$338/1000</f>
        <v>74.497446999999994</v>
      </c>
      <c r="I650" s="31"/>
      <c r="J650" s="19">
        <f>J649*$Q$338/1000</f>
        <v>3.0458799999999999</v>
      </c>
      <c r="K650" s="32"/>
      <c r="L650" s="578" t="s">
        <v>176</v>
      </c>
      <c r="M650" s="33" t="s">
        <v>84</v>
      </c>
      <c r="N650" s="34">
        <v>79</v>
      </c>
      <c r="O650" s="34">
        <f>E649*N650</f>
        <v>221.91099999999997</v>
      </c>
      <c r="P650" s="35">
        <v>0.16500000000000001</v>
      </c>
      <c r="Q650" s="36">
        <f>N650*P650*$N$336</f>
        <v>15.022877908500005</v>
      </c>
      <c r="R650" s="614">
        <f>SUM(Q650:Q651)</f>
        <v>95.472204300900032</v>
      </c>
      <c r="S650" s="615"/>
      <c r="T650" s="613"/>
      <c r="U650" s="37"/>
      <c r="V650" s="569"/>
      <c r="W650" s="569"/>
    </row>
    <row r="651" spans="1:23" ht="12.75" hidden="1" customHeight="1" x14ac:dyDescent="0.2">
      <c r="A651" s="436"/>
      <c r="C651" s="611"/>
      <c r="E651" s="570"/>
      <c r="I651" s="31"/>
      <c r="K651" s="32"/>
      <c r="L651" s="108" t="s">
        <v>177</v>
      </c>
      <c r="M651" s="109" t="s">
        <v>84</v>
      </c>
      <c r="N651" s="110">
        <v>63</v>
      </c>
      <c r="O651" s="110">
        <f>E649*N651</f>
        <v>176.96699999999998</v>
      </c>
      <c r="P651" s="112">
        <v>1.1080000000000001</v>
      </c>
      <c r="Q651" s="113">
        <f>N651*P651*$N$336</f>
        <v>80.449326392400025</v>
      </c>
      <c r="R651" s="615"/>
      <c r="S651" s="615"/>
      <c r="T651" s="613"/>
      <c r="U651" s="37"/>
      <c r="V651" s="569"/>
      <c r="W651" s="569"/>
    </row>
    <row r="652" spans="1:23" ht="12.75" customHeight="1" x14ac:dyDescent="0.2">
      <c r="A652" s="435"/>
      <c r="B652" s="51"/>
      <c r="C652" s="52"/>
      <c r="D652" s="53"/>
      <c r="E652" s="54"/>
      <c r="F652" s="55"/>
      <c r="G652" s="56"/>
      <c r="H652" s="55"/>
      <c r="I652" s="57"/>
      <c r="J652" s="56"/>
      <c r="K652" s="58"/>
      <c r="Q652" s="87"/>
      <c r="R652" s="570"/>
      <c r="S652" s="570"/>
      <c r="T652" s="44"/>
      <c r="U652" s="37"/>
      <c r="V652" s="569"/>
      <c r="W652" s="569"/>
    </row>
    <row r="653" spans="1:23" ht="12.75" customHeight="1" x14ac:dyDescent="0.2">
      <c r="A653" s="437">
        <f>A649+1</f>
        <v>46</v>
      </c>
      <c r="B653" s="572" t="s">
        <v>853</v>
      </c>
      <c r="C653" s="610" t="s">
        <v>168</v>
      </c>
      <c r="D653" s="17" t="s">
        <v>122</v>
      </c>
      <c r="E653" s="127">
        <f>85.7/100</f>
        <v>0.85699999999999998</v>
      </c>
      <c r="F653" s="18"/>
      <c r="G653" s="19">
        <v>76</v>
      </c>
      <c r="H653" s="18"/>
      <c r="I653" s="20"/>
      <c r="J653" s="19">
        <v>7.4</v>
      </c>
      <c r="K653" s="21"/>
      <c r="L653" s="22"/>
      <c r="M653" s="23"/>
      <c r="N653" s="24"/>
      <c r="O653" s="25"/>
      <c r="P653" s="18"/>
      <c r="Q653" s="26"/>
      <c r="R653" s="27">
        <f>G654+J654</f>
        <v>165.15427200000002</v>
      </c>
      <c r="S653" s="614">
        <f>R653+R654</f>
        <v>183.01807005000003</v>
      </c>
      <c r="T653" s="612">
        <f>E653*S653</f>
        <v>156.84648603285004</v>
      </c>
      <c r="U653" s="37"/>
      <c r="V653" s="569"/>
      <c r="W653" s="569"/>
    </row>
    <row r="654" spans="1:23" ht="12.75" customHeight="1" x14ac:dyDescent="0.2">
      <c r="A654" s="436"/>
      <c r="B654" s="573"/>
      <c r="C654" s="616"/>
      <c r="E654" s="570"/>
      <c r="G654" s="19">
        <f>G653*$J$338/1000</f>
        <v>142.61476000000002</v>
      </c>
      <c r="I654" s="31"/>
      <c r="J654" s="19">
        <f>J653*$Q$338/1000</f>
        <v>22.539512000000002</v>
      </c>
      <c r="K654" s="32"/>
      <c r="L654" s="114" t="s">
        <v>107</v>
      </c>
      <c r="M654" s="115" t="s">
        <v>67</v>
      </c>
      <c r="N654" s="116">
        <v>0.5</v>
      </c>
      <c r="O654" s="116">
        <f>E653*N654</f>
        <v>0.42849999999999999</v>
      </c>
      <c r="P654" s="118">
        <v>31</v>
      </c>
      <c r="Q654" s="119">
        <f>N654*P654*$N$336</f>
        <v>17.863798050000007</v>
      </c>
      <c r="R654" s="570">
        <f>SUM(Q654:Q654)</f>
        <v>17.863798050000007</v>
      </c>
      <c r="S654" s="632"/>
      <c r="T654" s="633"/>
      <c r="U654" s="37"/>
      <c r="V654" s="569"/>
      <c r="W654" s="569"/>
    </row>
    <row r="655" spans="1:23" ht="12.75" customHeight="1" x14ac:dyDescent="0.2">
      <c r="A655" s="435"/>
      <c r="B655" s="51"/>
      <c r="C655" s="52"/>
      <c r="D655" s="53"/>
      <c r="E655" s="54"/>
      <c r="F655" s="55"/>
      <c r="G655" s="56"/>
      <c r="H655" s="55"/>
      <c r="I655" s="57"/>
      <c r="J655" s="56"/>
      <c r="K655" s="58"/>
      <c r="Q655" s="87"/>
      <c r="R655" s="570"/>
      <c r="S655" s="570"/>
      <c r="T655" s="44"/>
      <c r="U655" s="37"/>
      <c r="V655" s="569"/>
      <c r="W655" s="569"/>
    </row>
    <row r="656" spans="1:23" ht="12.75" customHeight="1" x14ac:dyDescent="0.2">
      <c r="A656" s="437">
        <f>A653+1</f>
        <v>47</v>
      </c>
      <c r="B656" s="572" t="s">
        <v>181</v>
      </c>
      <c r="C656" s="610" t="s">
        <v>182</v>
      </c>
      <c r="D656" s="17" t="s">
        <v>122</v>
      </c>
      <c r="E656" s="127">
        <f>85.7/100</f>
        <v>0.85699999999999998</v>
      </c>
      <c r="F656" s="18"/>
      <c r="G656" s="19">
        <v>94.7</v>
      </c>
      <c r="H656" s="18"/>
      <c r="I656" s="20"/>
      <c r="J656" s="19">
        <v>2</v>
      </c>
      <c r="K656" s="21"/>
      <c r="L656" s="22"/>
      <c r="M656" s="23"/>
      <c r="N656" s="24"/>
      <c r="O656" s="25"/>
      <c r="P656" s="18"/>
      <c r="Q656" s="26"/>
      <c r="R656" s="27">
        <f>G657+J657</f>
        <v>183.797257</v>
      </c>
      <c r="S656" s="614">
        <f>R656+R657</f>
        <v>761.84555933290017</v>
      </c>
      <c r="T656" s="612">
        <f>E656*S656</f>
        <v>652.90164434829546</v>
      </c>
      <c r="U656" s="37"/>
      <c r="V656" s="569"/>
      <c r="W656" s="569"/>
    </row>
    <row r="657" spans="1:23" ht="12.75" customHeight="1" x14ac:dyDescent="0.2">
      <c r="A657" s="436"/>
      <c r="B657" s="573" t="s">
        <v>183</v>
      </c>
      <c r="C657" s="611"/>
      <c r="E657" s="570"/>
      <c r="G657" s="19">
        <f>G656*$J$338/1000</f>
        <v>177.70549700000001</v>
      </c>
      <c r="I657" s="31"/>
      <c r="J657" s="19">
        <f>J656*$Q$338/1000</f>
        <v>6.0917599999999998</v>
      </c>
      <c r="K657" s="32"/>
      <c r="L657" s="578" t="s">
        <v>184</v>
      </c>
      <c r="M657" s="33" t="s">
        <v>77</v>
      </c>
      <c r="N657" s="34">
        <v>101.5</v>
      </c>
      <c r="O657" s="34">
        <f>E656*N657</f>
        <v>86.985500000000002</v>
      </c>
      <c r="P657" s="35">
        <v>4.306</v>
      </c>
      <c r="Q657" s="36">
        <f>N657*P657*$N$336</f>
        <v>503.71185238290019</v>
      </c>
      <c r="R657" s="614">
        <f>SUM(Q657:Q658)</f>
        <v>578.04830233290022</v>
      </c>
      <c r="S657" s="615"/>
      <c r="T657" s="613"/>
      <c r="U657" s="37"/>
      <c r="V657" s="569"/>
      <c r="W657" s="569"/>
    </row>
    <row r="658" spans="1:23" ht="1.5" customHeight="1" x14ac:dyDescent="0.2">
      <c r="A658" s="436"/>
      <c r="C658" s="611"/>
      <c r="E658" s="570"/>
      <c r="I658" s="31"/>
      <c r="K658" s="32"/>
      <c r="L658" s="108" t="s">
        <v>150</v>
      </c>
      <c r="M658" s="109" t="s">
        <v>84</v>
      </c>
      <c r="N658" s="110">
        <v>300</v>
      </c>
      <c r="O658" s="110">
        <f>E656*N658</f>
        <v>257.10000000000002</v>
      </c>
      <c r="P658" s="112">
        <v>0.215</v>
      </c>
      <c r="Q658" s="113">
        <f>N658*P658*$N$336</f>
        <v>74.336449950000016</v>
      </c>
      <c r="R658" s="615"/>
      <c r="S658" s="615"/>
      <c r="T658" s="613"/>
      <c r="U658" s="37"/>
      <c r="V658" s="569"/>
      <c r="W658" s="569"/>
    </row>
    <row r="659" spans="1:23" ht="12.75" customHeight="1" x14ac:dyDescent="0.2">
      <c r="A659" s="435"/>
      <c r="B659" s="51"/>
      <c r="C659" s="52"/>
      <c r="D659" s="53"/>
      <c r="E659" s="54"/>
      <c r="F659" s="55"/>
      <c r="G659" s="56"/>
      <c r="H659" s="55"/>
      <c r="I659" s="57"/>
      <c r="J659" s="56"/>
      <c r="K659" s="58"/>
      <c r="L659" s="59"/>
      <c r="M659" s="60"/>
      <c r="N659" s="61"/>
      <c r="O659" s="62"/>
      <c r="P659" s="55"/>
      <c r="Q659" s="63"/>
      <c r="R659" s="54"/>
      <c r="S659" s="54"/>
      <c r="T659" s="64"/>
      <c r="U659" s="37"/>
      <c r="V659" s="569"/>
      <c r="W659" s="569"/>
    </row>
    <row r="660" spans="1:23" ht="12.75" customHeight="1" x14ac:dyDescent="0.2">
      <c r="A660" s="438">
        <f>A656+1</f>
        <v>48</v>
      </c>
      <c r="B660" s="629" t="s">
        <v>852</v>
      </c>
      <c r="C660" s="611" t="s">
        <v>850</v>
      </c>
      <c r="D660" s="29" t="s">
        <v>122</v>
      </c>
      <c r="E660" s="126">
        <f>336.1/100</f>
        <v>3.3610000000000002</v>
      </c>
      <c r="G660" s="38">
        <v>74</v>
      </c>
      <c r="I660" s="31"/>
      <c r="J660" s="38">
        <v>12.72</v>
      </c>
      <c r="K660" s="32"/>
      <c r="Q660" s="87"/>
      <c r="R660" s="54">
        <f>G661+J661</f>
        <v>177.60533359999999</v>
      </c>
      <c r="S660" s="615">
        <f>R660+R661</f>
        <v>235.55751135462501</v>
      </c>
      <c r="T660" s="613">
        <f>E660*S660</f>
        <v>791.70879566289466</v>
      </c>
      <c r="U660" s="37"/>
      <c r="V660" s="569"/>
      <c r="W660" s="569"/>
    </row>
    <row r="661" spans="1:23" ht="12.75" customHeight="1" x14ac:dyDescent="0.2">
      <c r="A661" s="436"/>
      <c r="B661" s="629"/>
      <c r="C661" s="611"/>
      <c r="E661" s="126"/>
      <c r="G661" s="19">
        <f>G660*$J$338/1000</f>
        <v>138.86174</v>
      </c>
      <c r="I661" s="31"/>
      <c r="J661" s="19">
        <f>J660*$Q$338/1000</f>
        <v>38.743593599999997</v>
      </c>
      <c r="K661" s="32"/>
      <c r="L661" s="114" t="s">
        <v>171</v>
      </c>
      <c r="M661" s="115" t="s">
        <v>62</v>
      </c>
      <c r="N661" s="116">
        <v>2.65</v>
      </c>
      <c r="O661" s="116">
        <f>E660*N661</f>
        <v>8.9066500000000008</v>
      </c>
      <c r="P661" s="118">
        <v>18.975000000000001</v>
      </c>
      <c r="Q661" s="119">
        <f>N661*P661*$N$336</f>
        <v>57.952177754625019</v>
      </c>
      <c r="R661" s="570">
        <f>SUM(Q661:Q661)</f>
        <v>57.952177754625019</v>
      </c>
      <c r="S661" s="615"/>
      <c r="T661" s="613"/>
      <c r="U661" s="37"/>
      <c r="V661" s="569"/>
      <c r="W661" s="569"/>
    </row>
    <row r="662" spans="1:23" ht="12.75" customHeight="1" x14ac:dyDescent="0.2">
      <c r="A662" s="436"/>
      <c r="B662" s="629"/>
      <c r="C662" s="611"/>
      <c r="E662" s="126"/>
      <c r="I662" s="31"/>
      <c r="K662" s="32"/>
      <c r="Q662" s="87"/>
      <c r="R662" s="570"/>
      <c r="S662" s="570"/>
      <c r="T662" s="44"/>
      <c r="U662" s="37"/>
      <c r="V662" s="569"/>
      <c r="W662" s="569"/>
    </row>
    <row r="663" spans="1:23" ht="1.5" customHeight="1" x14ac:dyDescent="0.2">
      <c r="A663" s="436"/>
      <c r="B663" s="629"/>
      <c r="C663" s="611"/>
      <c r="E663" s="126"/>
      <c r="I663" s="31"/>
      <c r="K663" s="32"/>
      <c r="Q663" s="87"/>
      <c r="R663" s="570"/>
      <c r="S663" s="570"/>
      <c r="T663" s="44"/>
      <c r="U663" s="37"/>
      <c r="V663" s="569"/>
      <c r="W663" s="569"/>
    </row>
    <row r="664" spans="1:23" ht="12.75" hidden="1" customHeight="1" x14ac:dyDescent="0.2">
      <c r="A664" s="435"/>
      <c r="B664" s="51"/>
      <c r="C664" s="52"/>
      <c r="D664" s="53"/>
      <c r="E664" s="155"/>
      <c r="F664" s="55"/>
      <c r="G664" s="56"/>
      <c r="H664" s="55"/>
      <c r="I664" s="57"/>
      <c r="J664" s="56"/>
      <c r="K664" s="58"/>
      <c r="Q664" s="87"/>
      <c r="R664" s="570"/>
      <c r="S664" s="570"/>
      <c r="T664" s="44"/>
      <c r="U664" s="37"/>
      <c r="V664" s="569"/>
      <c r="W664" s="569"/>
    </row>
    <row r="665" spans="1:23" ht="12.75" customHeight="1" x14ac:dyDescent="0.2">
      <c r="A665" s="438">
        <f>A660+1</f>
        <v>49</v>
      </c>
      <c r="B665" s="573" t="s">
        <v>178</v>
      </c>
      <c r="C665" s="610" t="s">
        <v>179</v>
      </c>
      <c r="D665" s="29" t="s">
        <v>122</v>
      </c>
      <c r="E665" s="126">
        <f>336.1/100</f>
        <v>3.3610000000000002</v>
      </c>
      <c r="G665" s="38">
        <v>51.4</v>
      </c>
      <c r="I665" s="31"/>
      <c r="J665" s="38">
        <v>1.2</v>
      </c>
      <c r="K665" s="32"/>
      <c r="L665" s="22"/>
      <c r="M665" s="23"/>
      <c r="N665" s="24"/>
      <c r="O665" s="25"/>
      <c r="P665" s="18"/>
      <c r="Q665" s="26"/>
      <c r="R665" s="27">
        <f>G666+J666</f>
        <v>100.10767</v>
      </c>
      <c r="S665" s="614">
        <f>R665+R666</f>
        <v>198.05199345040003</v>
      </c>
      <c r="T665" s="612">
        <f>E665*S665</f>
        <v>665.65274998679456</v>
      </c>
      <c r="U665" s="37"/>
      <c r="V665" s="569"/>
      <c r="W665" s="569"/>
    </row>
    <row r="666" spans="1:23" ht="12.75" customHeight="1" x14ac:dyDescent="0.2">
      <c r="A666" s="436"/>
      <c r="B666" s="573" t="s">
        <v>180</v>
      </c>
      <c r="C666" s="611"/>
      <c r="E666" s="570"/>
      <c r="G666" s="19">
        <f>G665*$J$338/1000</f>
        <v>96.452613999999997</v>
      </c>
      <c r="I666" s="31"/>
      <c r="J666" s="19">
        <f>J665*$Q$338/1000</f>
        <v>3.6550560000000001</v>
      </c>
      <c r="K666" s="32"/>
      <c r="L666" s="578" t="s">
        <v>176</v>
      </c>
      <c r="M666" s="33" t="s">
        <v>84</v>
      </c>
      <c r="N666" s="34">
        <v>92</v>
      </c>
      <c r="O666" s="34">
        <f>E665*N666</f>
        <v>309.21200000000005</v>
      </c>
      <c r="P666" s="35">
        <v>0.16500000000000001</v>
      </c>
      <c r="Q666" s="36">
        <f>N666*P666*$N$336</f>
        <v>17.494997058000006</v>
      </c>
      <c r="R666" s="614">
        <f>SUM(Q666:Q667)</f>
        <v>97.944323450400034</v>
      </c>
      <c r="S666" s="615"/>
      <c r="T666" s="613"/>
      <c r="U666" s="37"/>
      <c r="V666" s="569"/>
      <c r="W666" s="569"/>
    </row>
    <row r="667" spans="1:23" ht="12.75" customHeight="1" x14ac:dyDescent="0.2">
      <c r="A667" s="436"/>
      <c r="C667" s="611"/>
      <c r="E667" s="570"/>
      <c r="I667" s="31"/>
      <c r="K667" s="32"/>
      <c r="L667" s="108" t="s">
        <v>177</v>
      </c>
      <c r="M667" s="109" t="s">
        <v>84</v>
      </c>
      <c r="N667" s="110">
        <v>63</v>
      </c>
      <c r="O667" s="110">
        <f>E665*N667</f>
        <v>211.74300000000002</v>
      </c>
      <c r="P667" s="112">
        <v>1.1080000000000001</v>
      </c>
      <c r="Q667" s="113">
        <f>N667*P667*$N$336</f>
        <v>80.449326392400025</v>
      </c>
      <c r="R667" s="615"/>
      <c r="S667" s="615"/>
      <c r="T667" s="613"/>
      <c r="U667" s="37"/>
      <c r="V667" s="569"/>
      <c r="W667" s="569"/>
    </row>
    <row r="668" spans="1:23" ht="12.75" customHeight="1" x14ac:dyDescent="0.2">
      <c r="A668" s="435"/>
      <c r="B668" s="51"/>
      <c r="C668" s="52"/>
      <c r="D668" s="53"/>
      <c r="E668" s="54"/>
      <c r="F668" s="55"/>
      <c r="G668" s="56"/>
      <c r="H668" s="55"/>
      <c r="I668" s="57"/>
      <c r="J668" s="56"/>
      <c r="K668" s="58"/>
      <c r="Q668" s="87"/>
      <c r="R668" s="570"/>
      <c r="S668" s="570"/>
      <c r="T668" s="44"/>
      <c r="U668" s="37"/>
      <c r="V668" s="569"/>
      <c r="W668" s="569"/>
    </row>
    <row r="669" spans="1:23" ht="12.75" customHeight="1" x14ac:dyDescent="0.2">
      <c r="A669" s="438">
        <f>A665+1</f>
        <v>50</v>
      </c>
      <c r="B669" s="628" t="s">
        <v>185</v>
      </c>
      <c r="C669" s="610" t="s">
        <v>186</v>
      </c>
      <c r="D669" s="29" t="s">
        <v>77</v>
      </c>
      <c r="E669" s="570">
        <v>40.4</v>
      </c>
      <c r="G669" s="38">
        <v>1.03</v>
      </c>
      <c r="I669" s="31"/>
      <c r="J669" s="38">
        <v>0.14499999999999957</v>
      </c>
      <c r="K669" s="32"/>
      <c r="L669" s="22"/>
      <c r="M669" s="23"/>
      <c r="N669" s="24"/>
      <c r="O669" s="25"/>
      <c r="P669" s="18"/>
      <c r="Q669" s="26"/>
      <c r="R669" s="27">
        <f>G670+J670</f>
        <v>2.3744578999999986</v>
      </c>
      <c r="S669" s="614">
        <f>R669+R670</f>
        <v>8.4460747314200013</v>
      </c>
      <c r="T669" s="612">
        <f>E669*S669</f>
        <v>341.22141914936805</v>
      </c>
      <c r="U669" s="37"/>
      <c r="V669" s="569"/>
      <c r="W669" s="569"/>
    </row>
    <row r="670" spans="1:23" ht="12.75" customHeight="1" x14ac:dyDescent="0.2">
      <c r="A670" s="436"/>
      <c r="B670" s="629"/>
      <c r="C670" s="611"/>
      <c r="E670" s="570"/>
      <c r="G670" s="19">
        <f>G669*$J$338/1000</f>
        <v>1.9328053000000001</v>
      </c>
      <c r="I670" s="31"/>
      <c r="J670" s="19">
        <f>J669*$Q$338/1000</f>
        <v>0.44165259999999867</v>
      </c>
      <c r="K670" s="32"/>
      <c r="L670" s="711" t="s">
        <v>186</v>
      </c>
      <c r="M670" s="33" t="s">
        <v>77</v>
      </c>
      <c r="N670" s="34">
        <v>1</v>
      </c>
      <c r="O670" s="34">
        <f>E669*N670</f>
        <v>40.4</v>
      </c>
      <c r="P670" s="35">
        <v>1.472</v>
      </c>
      <c r="Q670" s="36">
        <f>N670*P670*$N$336</f>
        <v>1.6964845632000005</v>
      </c>
      <c r="R670" s="614">
        <f>SUM(Q670:Q675)</f>
        <v>6.0716168314200019</v>
      </c>
      <c r="S670" s="615"/>
      <c r="T670" s="613"/>
      <c r="U670" s="37"/>
      <c r="V670" s="569"/>
      <c r="W670" s="569"/>
    </row>
    <row r="671" spans="1:23" ht="12.75" customHeight="1" x14ac:dyDescent="0.2">
      <c r="A671" s="436"/>
      <c r="B671" s="573" t="s">
        <v>187</v>
      </c>
      <c r="C671" s="611"/>
      <c r="E671" s="570"/>
      <c r="I671" s="31"/>
      <c r="K671" s="32"/>
      <c r="L671" s="715"/>
      <c r="M671" s="39"/>
      <c r="N671" s="40"/>
      <c r="O671" s="41"/>
      <c r="P671" s="42"/>
      <c r="Q671" s="43"/>
      <c r="R671" s="615"/>
      <c r="S671" s="615"/>
      <c r="T671" s="613"/>
      <c r="U671" s="37"/>
      <c r="V671" s="569"/>
      <c r="W671" s="569"/>
    </row>
    <row r="672" spans="1:23" ht="12.75" hidden="1" customHeight="1" x14ac:dyDescent="0.2">
      <c r="A672" s="436"/>
      <c r="C672" s="611"/>
      <c r="E672" s="570"/>
      <c r="I672" s="31"/>
      <c r="K672" s="32"/>
      <c r="L672" s="579" t="s">
        <v>188</v>
      </c>
      <c r="M672" s="120" t="s">
        <v>28</v>
      </c>
      <c r="N672" s="121">
        <v>4</v>
      </c>
      <c r="O672" s="121">
        <f>E669*N672</f>
        <v>161.6</v>
      </c>
      <c r="P672" s="123">
        <v>0.9</v>
      </c>
      <c r="Q672" s="124">
        <f>N672*P672*$N$336</f>
        <v>4.1490111600000015</v>
      </c>
      <c r="R672" s="615"/>
      <c r="S672" s="615"/>
      <c r="T672" s="613"/>
      <c r="U672" s="37"/>
      <c r="V672" s="569"/>
      <c r="W672" s="569"/>
    </row>
    <row r="673" spans="1:23" ht="12.75" hidden="1" customHeight="1" x14ac:dyDescent="0.2">
      <c r="A673" s="436"/>
      <c r="C673" s="611"/>
      <c r="E673" s="570"/>
      <c r="I673" s="31"/>
      <c r="K673" s="32"/>
      <c r="L673" s="716" t="s">
        <v>189</v>
      </c>
      <c r="M673" s="120" t="s">
        <v>84</v>
      </c>
      <c r="N673" s="121">
        <v>0.12</v>
      </c>
      <c r="O673" s="121">
        <f>E669*N673</f>
        <v>4.8479999999999999</v>
      </c>
      <c r="P673" s="123">
        <v>0.6</v>
      </c>
      <c r="Q673" s="124">
        <f>N673*P673*$N$336</f>
        <v>8.2980223200000022E-2</v>
      </c>
      <c r="R673" s="615"/>
      <c r="S673" s="615"/>
      <c r="T673" s="613"/>
      <c r="U673" s="37"/>
      <c r="V673" s="569"/>
      <c r="W673" s="569"/>
    </row>
    <row r="674" spans="1:23" ht="12.75" hidden="1" customHeight="1" x14ac:dyDescent="0.2">
      <c r="A674" s="436"/>
      <c r="C674" s="611"/>
      <c r="E674" s="570"/>
      <c r="I674" s="31"/>
      <c r="K674" s="32"/>
      <c r="L674" s="715"/>
      <c r="M674" s="39"/>
      <c r="N674" s="40"/>
      <c r="O674" s="41"/>
      <c r="P674" s="42"/>
      <c r="Q674" s="43"/>
      <c r="R674" s="615"/>
      <c r="S674" s="615"/>
      <c r="T674" s="613"/>
      <c r="U674" s="37"/>
      <c r="V674" s="569"/>
      <c r="W674" s="569"/>
    </row>
    <row r="675" spans="1:23" ht="12.75" hidden="1" customHeight="1" x14ac:dyDescent="0.2">
      <c r="A675" s="436"/>
      <c r="C675" s="611"/>
      <c r="E675" s="570"/>
      <c r="I675" s="31"/>
      <c r="K675" s="32"/>
      <c r="L675" s="108" t="s">
        <v>190</v>
      </c>
      <c r="M675" s="109" t="s">
        <v>84</v>
      </c>
      <c r="N675" s="110">
        <v>0.18</v>
      </c>
      <c r="O675" s="110">
        <f>E669*N675</f>
        <v>7.2719999999999994</v>
      </c>
      <c r="P675" s="112">
        <v>0.69</v>
      </c>
      <c r="Q675" s="113">
        <f>N675*P675*$N$336</f>
        <v>0.14314088502000002</v>
      </c>
      <c r="R675" s="615"/>
      <c r="S675" s="615"/>
      <c r="T675" s="613"/>
      <c r="U675" s="37"/>
      <c r="V675" s="569"/>
      <c r="W675" s="569"/>
    </row>
    <row r="676" spans="1:23" ht="12.75" customHeight="1" x14ac:dyDescent="0.2">
      <c r="A676" s="435"/>
      <c r="B676" s="51"/>
      <c r="C676" s="52"/>
      <c r="D676" s="53"/>
      <c r="E676" s="54"/>
      <c r="F676" s="55"/>
      <c r="G676" s="56"/>
      <c r="H676" s="55"/>
      <c r="I676" s="57"/>
      <c r="J676" s="56"/>
      <c r="K676" s="58"/>
      <c r="Q676" s="87"/>
      <c r="R676" s="570"/>
      <c r="S676" s="570"/>
      <c r="T676" s="44"/>
      <c r="U676" s="37"/>
      <c r="V676" s="569"/>
      <c r="W676" s="569"/>
    </row>
    <row r="677" spans="1:23" ht="12.75" customHeight="1" x14ac:dyDescent="0.2">
      <c r="A677" s="438">
        <f>A669+1</f>
        <v>51</v>
      </c>
      <c r="B677" s="573" t="s">
        <v>29</v>
      </c>
      <c r="C677" s="610" t="s">
        <v>194</v>
      </c>
      <c r="D677" s="29" t="s">
        <v>195</v>
      </c>
      <c r="E677" s="570">
        <v>52.5</v>
      </c>
      <c r="G677" s="38">
        <v>0</v>
      </c>
      <c r="I677" s="31"/>
      <c r="J677" s="38">
        <v>0</v>
      </c>
      <c r="K677" s="32"/>
      <c r="L677" s="22"/>
      <c r="M677" s="23"/>
      <c r="N677" s="24"/>
      <c r="O677" s="25"/>
      <c r="P677" s="18"/>
      <c r="Q677" s="26"/>
      <c r="R677" s="27">
        <f>G678+J678</f>
        <v>0</v>
      </c>
      <c r="S677" s="614">
        <f>R677+R678</f>
        <v>8.0675217000000035E-2</v>
      </c>
      <c r="T677" s="612">
        <f>E677*S677</f>
        <v>4.2354488925000018</v>
      </c>
      <c r="U677" s="37"/>
      <c r="V677" s="569"/>
      <c r="W677" s="569"/>
    </row>
    <row r="678" spans="1:23" ht="12.75" customHeight="1" x14ac:dyDescent="0.2">
      <c r="A678" s="436"/>
      <c r="C678" s="611"/>
      <c r="E678" s="570"/>
      <c r="G678" s="19">
        <f>G677*$J$338/1000</f>
        <v>0</v>
      </c>
      <c r="I678" s="31"/>
      <c r="J678" s="19">
        <f>J677*$Q$338/1000</f>
        <v>0</v>
      </c>
      <c r="K678" s="32"/>
      <c r="L678" s="711" t="s">
        <v>194</v>
      </c>
      <c r="M678" s="33" t="s">
        <v>28</v>
      </c>
      <c r="N678" s="34">
        <v>1</v>
      </c>
      <c r="O678" s="34">
        <f>E677*N678</f>
        <v>52.5</v>
      </c>
      <c r="P678" s="35">
        <v>7.0000000000000007E-2</v>
      </c>
      <c r="Q678" s="36">
        <f>N678*P678*$N$336</f>
        <v>8.0675217000000035E-2</v>
      </c>
      <c r="R678" s="570">
        <f>SUM(Q678:Q678)</f>
        <v>8.0675217000000035E-2</v>
      </c>
      <c r="S678" s="615"/>
      <c r="T678" s="613"/>
      <c r="U678" s="37"/>
      <c r="V678" s="569"/>
      <c r="W678" s="569"/>
    </row>
    <row r="679" spans="1:23" ht="2.25" customHeight="1" x14ac:dyDescent="0.2">
      <c r="A679" s="436"/>
      <c r="C679" s="611"/>
      <c r="E679" s="570"/>
      <c r="I679" s="31"/>
      <c r="K679" s="32"/>
      <c r="L679" s="712"/>
      <c r="M679" s="45"/>
      <c r="N679" s="46"/>
      <c r="O679" s="47"/>
      <c r="P679" s="48"/>
      <c r="Q679" s="49"/>
      <c r="R679" s="570"/>
      <c r="S679" s="570"/>
      <c r="T679" s="44"/>
      <c r="U679" s="37"/>
      <c r="V679" s="569"/>
      <c r="W679" s="569"/>
    </row>
    <row r="680" spans="1:23" ht="12.75" customHeight="1" x14ac:dyDescent="0.2">
      <c r="A680" s="435"/>
      <c r="B680" s="51"/>
      <c r="C680" s="52"/>
      <c r="D680" s="53"/>
      <c r="E680" s="54"/>
      <c r="F680" s="55"/>
      <c r="G680" s="56"/>
      <c r="H680" s="55"/>
      <c r="I680" s="57"/>
      <c r="J680" s="56"/>
      <c r="K680" s="58"/>
      <c r="Q680" s="87"/>
      <c r="R680" s="570"/>
      <c r="S680" s="570"/>
      <c r="T680" s="44"/>
      <c r="U680" s="37"/>
      <c r="V680" s="569"/>
      <c r="W680" s="569"/>
    </row>
    <row r="681" spans="1:23" ht="12" customHeight="1" x14ac:dyDescent="0.2">
      <c r="A681" s="183"/>
      <c r="B681" s="182"/>
      <c r="C681" s="183" t="s">
        <v>416</v>
      </c>
      <c r="D681" s="182"/>
      <c r="E681" s="183"/>
      <c r="F681" s="182"/>
      <c r="G681" s="182"/>
      <c r="H681" s="182"/>
      <c r="I681" s="184"/>
      <c r="J681" s="182"/>
      <c r="K681" s="185"/>
      <c r="L681" s="182"/>
      <c r="M681" s="182"/>
      <c r="N681" s="182"/>
      <c r="O681" s="182"/>
      <c r="P681" s="182"/>
      <c r="Q681" s="182"/>
      <c r="R681" s="182"/>
      <c r="S681" s="182"/>
      <c r="T681" s="186"/>
      <c r="U681" s="37"/>
      <c r="V681" s="569"/>
      <c r="W681" s="569"/>
    </row>
    <row r="682" spans="1:23" ht="12.75" customHeight="1" x14ac:dyDescent="0.2">
      <c r="A682" s="438">
        <f>A677+1</f>
        <v>52</v>
      </c>
      <c r="B682" s="629" t="s">
        <v>851</v>
      </c>
      <c r="C682" s="611" t="s">
        <v>170</v>
      </c>
      <c r="D682" s="29" t="s">
        <v>122</v>
      </c>
      <c r="E682" s="126">
        <f>515.5/100</f>
        <v>5.1550000000000002</v>
      </c>
      <c r="G682" s="38">
        <v>58</v>
      </c>
      <c r="I682" s="31"/>
      <c r="J682" s="38">
        <v>11.92</v>
      </c>
      <c r="K682" s="32"/>
      <c r="Q682" s="87"/>
      <c r="R682" s="54">
        <f>G683+J683</f>
        <v>145.14446960000001</v>
      </c>
      <c r="S682" s="615">
        <f>R682+R683</f>
        <v>197.84814823722502</v>
      </c>
      <c r="T682" s="613">
        <f>E682*S682</f>
        <v>1019.907204162895</v>
      </c>
      <c r="U682" s="37"/>
      <c r="V682" s="569"/>
      <c r="W682" s="569"/>
    </row>
    <row r="683" spans="1:23" ht="1.5" customHeight="1" x14ac:dyDescent="0.2">
      <c r="A683" s="436"/>
      <c r="B683" s="629"/>
      <c r="C683" s="611"/>
      <c r="E683" s="126"/>
      <c r="G683" s="19">
        <f>G682*$J$338/1000</f>
        <v>108.83758</v>
      </c>
      <c r="I683" s="31"/>
      <c r="J683" s="19">
        <f>J682*$Q$338/1000</f>
        <v>36.306889600000005</v>
      </c>
      <c r="K683" s="32"/>
      <c r="L683" s="114" t="s">
        <v>171</v>
      </c>
      <c r="M683" s="115" t="s">
        <v>62</v>
      </c>
      <c r="N683" s="116">
        <v>2.41</v>
      </c>
      <c r="O683" s="116">
        <f>E682*N683</f>
        <v>12.423550000000001</v>
      </c>
      <c r="P683" s="118">
        <v>18.975000000000001</v>
      </c>
      <c r="Q683" s="119">
        <f>N683*P683*$N$336</f>
        <v>52.703678637225018</v>
      </c>
      <c r="R683" s="570">
        <f>SUM(Q683:Q683)</f>
        <v>52.703678637225018</v>
      </c>
      <c r="S683" s="615"/>
      <c r="T683" s="613"/>
      <c r="U683" s="37"/>
      <c r="V683" s="569"/>
      <c r="W683" s="569"/>
    </row>
    <row r="684" spans="1:23" ht="12.75" customHeight="1" x14ac:dyDescent="0.2">
      <c r="A684" s="436"/>
      <c r="B684" s="629" t="s">
        <v>172</v>
      </c>
      <c r="C684" s="611"/>
      <c r="E684" s="126"/>
      <c r="I684" s="31"/>
      <c r="K684" s="32"/>
      <c r="Q684" s="87"/>
      <c r="R684" s="570"/>
      <c r="S684" s="570"/>
      <c r="T684" s="44"/>
      <c r="U684" s="37"/>
      <c r="V684" s="569"/>
      <c r="W684" s="569"/>
    </row>
    <row r="685" spans="1:23" ht="12.75" customHeight="1" x14ac:dyDescent="0.2">
      <c r="A685" s="436"/>
      <c r="B685" s="629"/>
      <c r="C685" s="611"/>
      <c r="E685" s="126"/>
      <c r="I685" s="31"/>
      <c r="K685" s="32"/>
      <c r="Q685" s="87"/>
      <c r="R685" s="570"/>
      <c r="S685" s="570"/>
      <c r="T685" s="44"/>
      <c r="U685" s="37"/>
      <c r="V685" s="569"/>
      <c r="W685" s="569"/>
    </row>
    <row r="686" spans="1:23" ht="12.75" customHeight="1" x14ac:dyDescent="0.2">
      <c r="A686" s="435"/>
      <c r="B686" s="51"/>
      <c r="C686" s="52"/>
      <c r="D686" s="53"/>
      <c r="E686" s="155"/>
      <c r="F686" s="55"/>
      <c r="G686" s="56"/>
      <c r="H686" s="55"/>
      <c r="I686" s="57"/>
      <c r="J686" s="56"/>
      <c r="K686" s="58"/>
      <c r="Q686" s="87"/>
      <c r="R686" s="570"/>
      <c r="S686" s="570"/>
      <c r="T686" s="44"/>
      <c r="U686" s="37"/>
      <c r="V686" s="569"/>
      <c r="W686" s="569"/>
    </row>
    <row r="687" spans="1:23" ht="12.75" customHeight="1" x14ac:dyDescent="0.2">
      <c r="A687" s="438">
        <f>A682+1</f>
        <v>53</v>
      </c>
      <c r="B687" s="573" t="s">
        <v>173</v>
      </c>
      <c r="C687" s="610" t="s">
        <v>174</v>
      </c>
      <c r="D687" s="29" t="s">
        <v>122</v>
      </c>
      <c r="E687" s="126">
        <f>515.5/100</f>
        <v>5.1550000000000002</v>
      </c>
      <c r="G687" s="38">
        <v>39.700000000000003</v>
      </c>
      <c r="I687" s="31"/>
      <c r="J687" s="38">
        <v>1</v>
      </c>
      <c r="K687" s="32"/>
      <c r="L687" s="22"/>
      <c r="M687" s="23"/>
      <c r="N687" s="24"/>
      <c r="O687" s="25"/>
      <c r="P687" s="18"/>
      <c r="Q687" s="26"/>
      <c r="R687" s="27">
        <f>G688+J688</f>
        <v>77.543326999999991</v>
      </c>
      <c r="S687" s="614">
        <f>R687+R688</f>
        <v>173.01553130090002</v>
      </c>
      <c r="T687" s="612">
        <f>E687*S687</f>
        <v>891.8950638561397</v>
      </c>
      <c r="U687" s="37"/>
      <c r="V687" s="569"/>
      <c r="W687" s="569"/>
    </row>
    <row r="688" spans="1:23" ht="12.75" customHeight="1" x14ac:dyDescent="0.2">
      <c r="A688" s="436"/>
      <c r="B688" s="573" t="s">
        <v>175</v>
      </c>
      <c r="C688" s="611"/>
      <c r="E688" s="570"/>
      <c r="G688" s="19">
        <f>G687*$J$338/1000</f>
        <v>74.497446999999994</v>
      </c>
      <c r="I688" s="31"/>
      <c r="J688" s="19">
        <f>J687*$Q$338/1000</f>
        <v>3.0458799999999999</v>
      </c>
      <c r="K688" s="32"/>
      <c r="L688" s="578" t="s">
        <v>176</v>
      </c>
      <c r="M688" s="33" t="s">
        <v>84</v>
      </c>
      <c r="N688" s="34">
        <v>79</v>
      </c>
      <c r="O688" s="34">
        <f>E687*N688</f>
        <v>407.245</v>
      </c>
      <c r="P688" s="35">
        <v>0.16500000000000001</v>
      </c>
      <c r="Q688" s="36">
        <f>N688*P688*$N$336</f>
        <v>15.022877908500005</v>
      </c>
      <c r="R688" s="614">
        <f>SUM(Q688:Q689)</f>
        <v>95.472204300900032</v>
      </c>
      <c r="S688" s="615"/>
      <c r="T688" s="613"/>
      <c r="U688" s="37"/>
      <c r="V688" s="569"/>
      <c r="W688" s="569"/>
    </row>
    <row r="689" spans="1:23" ht="12.75" hidden="1" customHeight="1" x14ac:dyDescent="0.2">
      <c r="A689" s="436"/>
      <c r="C689" s="611"/>
      <c r="E689" s="570"/>
      <c r="I689" s="31"/>
      <c r="K689" s="32"/>
      <c r="L689" s="108" t="s">
        <v>177</v>
      </c>
      <c r="M689" s="109" t="s">
        <v>84</v>
      </c>
      <c r="N689" s="110">
        <v>63</v>
      </c>
      <c r="O689" s="110">
        <f>E687*N689</f>
        <v>324.76500000000004</v>
      </c>
      <c r="P689" s="112">
        <v>1.1080000000000001</v>
      </c>
      <c r="Q689" s="113">
        <f>N689*P689*$N$336</f>
        <v>80.449326392400025</v>
      </c>
      <c r="R689" s="615"/>
      <c r="S689" s="615"/>
      <c r="T689" s="613"/>
      <c r="U689" s="37"/>
      <c r="V689" s="569"/>
      <c r="W689" s="569"/>
    </row>
    <row r="690" spans="1:23" ht="12.75" customHeight="1" x14ac:dyDescent="0.2">
      <c r="A690" s="435"/>
      <c r="B690" s="51"/>
      <c r="C690" s="52"/>
      <c r="D690" s="53"/>
      <c r="E690" s="54"/>
      <c r="F690" s="55"/>
      <c r="G690" s="56"/>
      <c r="H690" s="55"/>
      <c r="I690" s="57"/>
      <c r="J690" s="56"/>
      <c r="K690" s="58"/>
      <c r="Q690" s="87"/>
      <c r="R690" s="570"/>
      <c r="S690" s="570"/>
      <c r="T690" s="44"/>
      <c r="U690" s="37"/>
      <c r="V690" s="569"/>
      <c r="W690" s="569"/>
    </row>
    <row r="691" spans="1:23" ht="12.75" customHeight="1" x14ac:dyDescent="0.2">
      <c r="A691" s="437">
        <f>A687+1</f>
        <v>54</v>
      </c>
      <c r="B691" s="572" t="s">
        <v>853</v>
      </c>
      <c r="C691" s="610" t="s">
        <v>168</v>
      </c>
      <c r="D691" s="17" t="s">
        <v>122</v>
      </c>
      <c r="E691" s="127">
        <f>275.4/100</f>
        <v>2.7539999999999996</v>
      </c>
      <c r="F691" s="18"/>
      <c r="G691" s="19">
        <v>76</v>
      </c>
      <c r="H691" s="18"/>
      <c r="I691" s="20"/>
      <c r="J691" s="19">
        <v>7.4</v>
      </c>
      <c r="K691" s="21"/>
      <c r="L691" s="22"/>
      <c r="M691" s="23"/>
      <c r="N691" s="24"/>
      <c r="O691" s="25"/>
      <c r="P691" s="18"/>
      <c r="Q691" s="26"/>
      <c r="R691" s="27">
        <f>G692+J692</f>
        <v>165.15427200000002</v>
      </c>
      <c r="S691" s="614">
        <f>R691+R692</f>
        <v>183.01807005000003</v>
      </c>
      <c r="T691" s="612">
        <f>E691*S691</f>
        <v>504.0317649177</v>
      </c>
      <c r="U691" s="37"/>
      <c r="V691" s="569"/>
      <c r="W691" s="569"/>
    </row>
    <row r="692" spans="1:23" ht="12.75" customHeight="1" x14ac:dyDescent="0.2">
      <c r="A692" s="436"/>
      <c r="B692" s="573"/>
      <c r="C692" s="616"/>
      <c r="E692" s="570"/>
      <c r="G692" s="19">
        <f>G691*$J$338/1000</f>
        <v>142.61476000000002</v>
      </c>
      <c r="I692" s="31"/>
      <c r="J692" s="19">
        <f>J691*$Q$338/1000</f>
        <v>22.539512000000002</v>
      </c>
      <c r="K692" s="32"/>
      <c r="L692" s="114" t="s">
        <v>107</v>
      </c>
      <c r="M692" s="115" t="s">
        <v>67</v>
      </c>
      <c r="N692" s="116">
        <v>0.5</v>
      </c>
      <c r="O692" s="116">
        <f>E691*N692</f>
        <v>1.3769999999999998</v>
      </c>
      <c r="P692" s="118">
        <v>31</v>
      </c>
      <c r="Q692" s="119">
        <f>N692*P692*$N$336</f>
        <v>17.863798050000007</v>
      </c>
      <c r="R692" s="570">
        <f>SUM(Q692:Q692)</f>
        <v>17.863798050000007</v>
      </c>
      <c r="S692" s="632"/>
      <c r="T692" s="633"/>
      <c r="U692" s="37"/>
      <c r="V692" s="569"/>
      <c r="W692" s="569"/>
    </row>
    <row r="693" spans="1:23" ht="12.75" customHeight="1" x14ac:dyDescent="0.2">
      <c r="A693" s="435"/>
      <c r="B693" s="51"/>
      <c r="C693" s="52"/>
      <c r="D693" s="53"/>
      <c r="E693" s="54"/>
      <c r="F693" s="55"/>
      <c r="G693" s="56"/>
      <c r="H693" s="55"/>
      <c r="I693" s="57"/>
      <c r="J693" s="56"/>
      <c r="K693" s="58"/>
      <c r="Q693" s="87"/>
      <c r="R693" s="570"/>
      <c r="S693" s="570"/>
      <c r="T693" s="44"/>
      <c r="U693" s="37"/>
      <c r="V693" s="569"/>
      <c r="W693" s="569"/>
    </row>
    <row r="694" spans="1:23" ht="12.75" customHeight="1" x14ac:dyDescent="0.2">
      <c r="A694" s="438">
        <f>A691+1</f>
        <v>55</v>
      </c>
      <c r="B694" s="573" t="s">
        <v>181</v>
      </c>
      <c r="C694" s="610" t="s">
        <v>182</v>
      </c>
      <c r="D694" s="29" t="s">
        <v>122</v>
      </c>
      <c r="E694" s="126">
        <f>275.4/100</f>
        <v>2.7539999999999996</v>
      </c>
      <c r="G694" s="38">
        <v>94.7</v>
      </c>
      <c r="I694" s="31"/>
      <c r="J694" s="38">
        <v>2</v>
      </c>
      <c r="K694" s="32"/>
      <c r="L694" s="22"/>
      <c r="M694" s="23"/>
      <c r="N694" s="24"/>
      <c r="O694" s="25"/>
      <c r="P694" s="18"/>
      <c r="Q694" s="26"/>
      <c r="R694" s="27">
        <f>G695+J695</f>
        <v>183.797257</v>
      </c>
      <c r="S694" s="614">
        <f>R694+R695</f>
        <v>761.84555933290017</v>
      </c>
      <c r="T694" s="612">
        <f>E694*S694</f>
        <v>2098.1226704028068</v>
      </c>
      <c r="U694" s="37"/>
      <c r="V694" s="569"/>
      <c r="W694" s="569"/>
    </row>
    <row r="695" spans="1:23" ht="12.75" customHeight="1" x14ac:dyDescent="0.2">
      <c r="A695" s="436"/>
      <c r="B695" s="573" t="s">
        <v>183</v>
      </c>
      <c r="C695" s="611"/>
      <c r="E695" s="570"/>
      <c r="G695" s="19">
        <f>G694*$J$338/1000</f>
        <v>177.70549700000001</v>
      </c>
      <c r="I695" s="31"/>
      <c r="J695" s="19">
        <f>J694*$Q$338/1000</f>
        <v>6.0917599999999998</v>
      </c>
      <c r="K695" s="32"/>
      <c r="L695" s="578" t="s">
        <v>184</v>
      </c>
      <c r="M695" s="33" t="s">
        <v>77</v>
      </c>
      <c r="N695" s="34">
        <v>101.5</v>
      </c>
      <c r="O695" s="34">
        <f>E694*N695</f>
        <v>279.53099999999995</v>
      </c>
      <c r="P695" s="35">
        <v>4.306</v>
      </c>
      <c r="Q695" s="36">
        <f>N695*P695*$N$336</f>
        <v>503.71185238290019</v>
      </c>
      <c r="R695" s="614">
        <f>SUM(Q695:Q696)</f>
        <v>578.04830233290022</v>
      </c>
      <c r="S695" s="615"/>
      <c r="T695" s="613"/>
      <c r="U695" s="37"/>
      <c r="V695" s="569"/>
      <c r="W695" s="569"/>
    </row>
    <row r="696" spans="1:23" ht="1.5" customHeight="1" x14ac:dyDescent="0.2">
      <c r="A696" s="436"/>
      <c r="C696" s="611"/>
      <c r="E696" s="570"/>
      <c r="I696" s="31"/>
      <c r="K696" s="32"/>
      <c r="L696" s="108" t="s">
        <v>150</v>
      </c>
      <c r="M696" s="109" t="s">
        <v>84</v>
      </c>
      <c r="N696" s="110">
        <v>300</v>
      </c>
      <c r="O696" s="110">
        <f>E694*N696</f>
        <v>826.19999999999982</v>
      </c>
      <c r="P696" s="112">
        <v>0.215</v>
      </c>
      <c r="Q696" s="113">
        <f>N696*P696*$N$336</f>
        <v>74.336449950000016</v>
      </c>
      <c r="R696" s="615"/>
      <c r="S696" s="615"/>
      <c r="T696" s="613"/>
      <c r="U696" s="37"/>
      <c r="V696" s="569"/>
      <c r="W696" s="569"/>
    </row>
    <row r="697" spans="1:23" ht="12.75" customHeight="1" x14ac:dyDescent="0.2">
      <c r="A697" s="435"/>
      <c r="B697" s="51"/>
      <c r="C697" s="52"/>
      <c r="D697" s="53"/>
      <c r="E697" s="54"/>
      <c r="F697" s="55"/>
      <c r="G697" s="56"/>
      <c r="H697" s="55"/>
      <c r="I697" s="57"/>
      <c r="J697" s="56"/>
      <c r="K697" s="58"/>
      <c r="Q697" s="87"/>
      <c r="R697" s="570"/>
      <c r="S697" s="570"/>
      <c r="T697" s="44"/>
      <c r="U697" s="37"/>
      <c r="V697" s="569"/>
      <c r="W697" s="569"/>
    </row>
    <row r="698" spans="1:23" ht="12" customHeight="1" x14ac:dyDescent="0.2">
      <c r="A698" s="438">
        <f>A694+1</f>
        <v>56</v>
      </c>
      <c r="B698" s="573" t="s">
        <v>161</v>
      </c>
      <c r="C698" s="610" t="s">
        <v>418</v>
      </c>
      <c r="D698" s="29" t="s">
        <v>28</v>
      </c>
      <c r="E698" s="570">
        <v>115.6</v>
      </c>
      <c r="G698" s="38">
        <v>0.17100000000000001</v>
      </c>
      <c r="I698" s="31"/>
      <c r="J698" s="38">
        <v>1.1599999999999999E-2</v>
      </c>
      <c r="K698" s="32"/>
      <c r="L698" s="22"/>
      <c r="M698" s="23"/>
      <c r="N698" s="24"/>
      <c r="O698" s="25"/>
      <c r="P698" s="18"/>
      <c r="Q698" s="26"/>
      <c r="R698" s="27">
        <f>G699+J699</f>
        <v>0.35621541800000001</v>
      </c>
      <c r="S698" s="614">
        <f>R698+R699</f>
        <v>0.70542385730000012</v>
      </c>
      <c r="T698" s="612">
        <f>E698*S698</f>
        <v>81.546997903880012</v>
      </c>
      <c r="U698" s="37"/>
      <c r="V698" s="569"/>
      <c r="W698" s="569"/>
    </row>
    <row r="699" spans="1:23" ht="12.75" customHeight="1" x14ac:dyDescent="0.2">
      <c r="A699" s="436"/>
      <c r="B699" s="573"/>
      <c r="C699" s="611"/>
      <c r="E699" s="570"/>
      <c r="G699" s="19">
        <f>G698*$J$338/1000</f>
        <v>0.32088321000000003</v>
      </c>
      <c r="I699" s="31"/>
      <c r="J699" s="19">
        <f>J698*$Q$338/1000</f>
        <v>3.5332208000000004E-2</v>
      </c>
      <c r="K699" s="32"/>
      <c r="L699" s="578" t="s">
        <v>418</v>
      </c>
      <c r="M699" s="33" t="s">
        <v>28</v>
      </c>
      <c r="N699" s="34">
        <v>1.01</v>
      </c>
      <c r="O699" s="34">
        <f>E698*N699</f>
        <v>116.756</v>
      </c>
      <c r="P699" s="35">
        <v>0.3</v>
      </c>
      <c r="Q699" s="36">
        <f>N699*P699*$N$336</f>
        <v>0.34920843930000012</v>
      </c>
      <c r="R699" s="614">
        <f>SUM(Q699:Q700)</f>
        <v>0.34920843930000012</v>
      </c>
      <c r="S699" s="615"/>
      <c r="T699" s="613"/>
      <c r="U699" s="37"/>
      <c r="V699" s="569"/>
      <c r="W699" s="569"/>
    </row>
    <row r="700" spans="1:23" ht="12.75" hidden="1" customHeight="1" x14ac:dyDescent="0.2">
      <c r="A700" s="436"/>
      <c r="C700" s="611"/>
      <c r="E700" s="570"/>
      <c r="I700" s="31"/>
      <c r="K700" s="32"/>
      <c r="L700" s="108"/>
      <c r="M700" s="109"/>
      <c r="N700" s="110"/>
      <c r="O700" s="110"/>
      <c r="P700" s="112"/>
      <c r="Q700" s="113"/>
      <c r="R700" s="615"/>
      <c r="S700" s="615"/>
      <c r="T700" s="613"/>
      <c r="U700" s="37"/>
      <c r="V700" s="569"/>
      <c r="W700" s="569"/>
    </row>
    <row r="701" spans="1:23" ht="12.75" hidden="1" customHeight="1" x14ac:dyDescent="0.2">
      <c r="A701" s="436"/>
      <c r="C701" s="611"/>
      <c r="E701" s="570"/>
      <c r="I701" s="31"/>
      <c r="K701" s="32"/>
      <c r="Q701" s="87"/>
      <c r="R701" s="570"/>
      <c r="S701" s="570"/>
      <c r="T701" s="44"/>
      <c r="U701" s="37"/>
      <c r="V701" s="569"/>
      <c r="W701" s="569"/>
    </row>
    <row r="702" spans="1:23" ht="12.75" customHeight="1" x14ac:dyDescent="0.2">
      <c r="A702" s="435"/>
      <c r="B702" s="51"/>
      <c r="C702" s="52"/>
      <c r="D702" s="53"/>
      <c r="E702" s="54"/>
      <c r="F702" s="55"/>
      <c r="G702" s="56"/>
      <c r="H702" s="55"/>
      <c r="I702" s="57"/>
      <c r="J702" s="56"/>
      <c r="K702" s="58"/>
      <c r="Q702" s="87"/>
      <c r="R702" s="570"/>
      <c r="S702" s="570"/>
      <c r="T702" s="44"/>
      <c r="U702" s="37"/>
      <c r="V702" s="569"/>
      <c r="W702" s="569"/>
    </row>
    <row r="703" spans="1:23" ht="12.75" customHeight="1" x14ac:dyDescent="0.2">
      <c r="A703" s="438">
        <f>A694+1</f>
        <v>56</v>
      </c>
      <c r="B703" s="573" t="s">
        <v>191</v>
      </c>
      <c r="C703" s="610" t="s">
        <v>414</v>
      </c>
      <c r="D703" s="29" t="s">
        <v>77</v>
      </c>
      <c r="E703" s="570">
        <v>43.8</v>
      </c>
      <c r="G703" s="38">
        <v>1.33</v>
      </c>
      <c r="I703" s="31"/>
      <c r="J703" s="38">
        <v>5.699999999999994E-2</v>
      </c>
      <c r="K703" s="32"/>
      <c r="L703" s="22"/>
      <c r="M703" s="23"/>
      <c r="N703" s="24"/>
      <c r="O703" s="25"/>
      <c r="P703" s="18"/>
      <c r="Q703" s="26"/>
      <c r="R703" s="27">
        <f>G704+J704</f>
        <v>2.6693734599999996</v>
      </c>
      <c r="S703" s="614">
        <f>R703+R704</f>
        <v>7.2378957484000015</v>
      </c>
      <c r="T703" s="612">
        <f>E703*S703</f>
        <v>317.01983377992002</v>
      </c>
      <c r="U703" s="37"/>
      <c r="V703" s="569"/>
      <c r="W703" s="569"/>
    </row>
    <row r="704" spans="1:23" ht="12.75" customHeight="1" x14ac:dyDescent="0.2">
      <c r="A704" s="436"/>
      <c r="B704" s="573" t="s">
        <v>192</v>
      </c>
      <c r="C704" s="611"/>
      <c r="E704" s="570"/>
      <c r="G704" s="19">
        <f>G703*$J$338/1000</f>
        <v>2.4957582999999999</v>
      </c>
      <c r="I704" s="31"/>
      <c r="J704" s="19">
        <f>J703*$Q$338/1000</f>
        <v>0.17361515999999982</v>
      </c>
      <c r="K704" s="32"/>
      <c r="L704" s="711" t="s">
        <v>415</v>
      </c>
      <c r="M704" s="33" t="s">
        <v>77</v>
      </c>
      <c r="N704" s="34">
        <v>1.05</v>
      </c>
      <c r="O704" s="34">
        <f>E703*N704</f>
        <v>45.99</v>
      </c>
      <c r="P704" s="35">
        <v>1</v>
      </c>
      <c r="Q704" s="36">
        <f>N704*P704*$N$336</f>
        <v>1.2101282550000003</v>
      </c>
      <c r="R704" s="614">
        <f>SUM(Q704:Q709)</f>
        <v>4.5685222884000014</v>
      </c>
      <c r="S704" s="615"/>
      <c r="T704" s="613"/>
      <c r="U704" s="37"/>
      <c r="V704" s="569"/>
      <c r="W704" s="569"/>
    </row>
    <row r="705" spans="1:23" ht="12.75" hidden="1" customHeight="1" x14ac:dyDescent="0.2">
      <c r="A705" s="436"/>
      <c r="C705" s="611"/>
      <c r="E705" s="570"/>
      <c r="I705" s="31"/>
      <c r="K705" s="32"/>
      <c r="L705" s="715"/>
      <c r="M705" s="39"/>
      <c r="N705" s="40"/>
      <c r="O705" s="41"/>
      <c r="P705" s="42"/>
      <c r="Q705" s="43"/>
      <c r="R705" s="615"/>
      <c r="S705" s="615"/>
      <c r="T705" s="613"/>
      <c r="U705" s="37"/>
      <c r="V705" s="569"/>
      <c r="W705" s="569"/>
    </row>
    <row r="706" spans="1:23" ht="2.25" customHeight="1" x14ac:dyDescent="0.2">
      <c r="A706" s="436"/>
      <c r="C706" s="611"/>
      <c r="E706" s="570"/>
      <c r="I706" s="31"/>
      <c r="K706" s="32"/>
      <c r="L706" s="579" t="s">
        <v>193</v>
      </c>
      <c r="M706" s="120" t="s">
        <v>28</v>
      </c>
      <c r="N706" s="121">
        <v>4</v>
      </c>
      <c r="O706" s="121">
        <f>E703*N706</f>
        <v>175.2</v>
      </c>
      <c r="P706" s="123">
        <v>0.67</v>
      </c>
      <c r="Q706" s="124">
        <f>N706*P706*$N$336</f>
        <v>3.0887083080000011</v>
      </c>
      <c r="R706" s="615"/>
      <c r="S706" s="615"/>
      <c r="T706" s="613"/>
      <c r="U706" s="37"/>
      <c r="V706" s="569"/>
      <c r="W706" s="569"/>
    </row>
    <row r="707" spans="1:23" ht="12.75" hidden="1" customHeight="1" x14ac:dyDescent="0.2">
      <c r="A707" s="436"/>
      <c r="C707" s="611"/>
      <c r="E707" s="570"/>
      <c r="I707" s="31"/>
      <c r="K707" s="32"/>
      <c r="L707" s="716" t="s">
        <v>189</v>
      </c>
      <c r="M707" s="120" t="s">
        <v>84</v>
      </c>
      <c r="N707" s="121">
        <v>0.12</v>
      </c>
      <c r="O707" s="121">
        <f>E703*N707</f>
        <v>5.2559999999999993</v>
      </c>
      <c r="P707" s="123">
        <v>0.6</v>
      </c>
      <c r="Q707" s="124">
        <f>N707*P707*$N$336</f>
        <v>8.2980223200000022E-2</v>
      </c>
      <c r="R707" s="615"/>
      <c r="S707" s="615"/>
      <c r="T707" s="613"/>
      <c r="U707" s="37"/>
      <c r="V707" s="569"/>
      <c r="W707" s="569"/>
    </row>
    <row r="708" spans="1:23" ht="12.75" hidden="1" customHeight="1" x14ac:dyDescent="0.2">
      <c r="A708" s="436"/>
      <c r="C708" s="611"/>
      <c r="E708" s="570"/>
      <c r="I708" s="31"/>
      <c r="K708" s="32"/>
      <c r="L708" s="715"/>
      <c r="M708" s="39"/>
      <c r="N708" s="40"/>
      <c r="O708" s="41"/>
      <c r="P708" s="42"/>
      <c r="Q708" s="43"/>
      <c r="R708" s="615"/>
      <c r="S708" s="615"/>
      <c r="T708" s="613"/>
      <c r="U708" s="37"/>
      <c r="V708" s="569"/>
      <c r="W708" s="569"/>
    </row>
    <row r="709" spans="1:23" ht="12.75" hidden="1" customHeight="1" x14ac:dyDescent="0.2">
      <c r="A709" s="436"/>
      <c r="C709" s="611"/>
      <c r="E709" s="570"/>
      <c r="I709" s="31"/>
      <c r="K709" s="32"/>
      <c r="L709" s="108" t="s">
        <v>190</v>
      </c>
      <c r="M709" s="109" t="s">
        <v>84</v>
      </c>
      <c r="N709" s="110">
        <v>0.18</v>
      </c>
      <c r="O709" s="110">
        <f>E703*N709</f>
        <v>7.8839999999999995</v>
      </c>
      <c r="P709" s="112">
        <v>0.9</v>
      </c>
      <c r="Q709" s="113">
        <f>N709*P709*$N$336</f>
        <v>0.18670550220000007</v>
      </c>
      <c r="R709" s="615"/>
      <c r="S709" s="615"/>
      <c r="T709" s="613"/>
      <c r="U709" s="37"/>
      <c r="V709" s="569"/>
      <c r="W709" s="569"/>
    </row>
    <row r="710" spans="1:23" ht="12.75" customHeight="1" x14ac:dyDescent="0.2">
      <c r="A710" s="435"/>
      <c r="B710" s="51"/>
      <c r="C710" s="52"/>
      <c r="D710" s="53"/>
      <c r="E710" s="54"/>
      <c r="F710" s="55"/>
      <c r="G710" s="56"/>
      <c r="H710" s="55"/>
      <c r="I710" s="57"/>
      <c r="J710" s="56"/>
      <c r="K710" s="58"/>
      <c r="Q710" s="87"/>
      <c r="R710" s="570"/>
      <c r="S710" s="570"/>
      <c r="T710" s="44"/>
      <c r="U710" s="37"/>
      <c r="V710" s="569"/>
      <c r="W710" s="569"/>
    </row>
    <row r="711" spans="1:23" ht="12.75" customHeight="1" x14ac:dyDescent="0.2">
      <c r="A711" s="438">
        <f>A703+1</f>
        <v>57</v>
      </c>
      <c r="B711" s="573" t="s">
        <v>178</v>
      </c>
      <c r="C711" s="610" t="s">
        <v>179</v>
      </c>
      <c r="D711" s="29" t="s">
        <v>122</v>
      </c>
      <c r="E711" s="126">
        <f>114.5/100</f>
        <v>1.145</v>
      </c>
      <c r="G711" s="38">
        <v>51.4</v>
      </c>
      <c r="I711" s="31"/>
      <c r="J711" s="38">
        <v>1.2</v>
      </c>
      <c r="K711" s="32"/>
      <c r="L711" s="22"/>
      <c r="M711" s="23"/>
      <c r="N711" s="24"/>
      <c r="O711" s="25"/>
      <c r="P711" s="18"/>
      <c r="Q711" s="26"/>
      <c r="R711" s="27">
        <f>G712+J712</f>
        <v>100.10767</v>
      </c>
      <c r="S711" s="614">
        <f>R711+R712</f>
        <v>198.05199345040003</v>
      </c>
      <c r="T711" s="612">
        <f>E711*S711</f>
        <v>226.76953250070804</v>
      </c>
      <c r="U711" s="37"/>
      <c r="V711" s="569"/>
      <c r="W711" s="569"/>
    </row>
    <row r="712" spans="1:23" ht="12.75" customHeight="1" x14ac:dyDescent="0.2">
      <c r="A712" s="436"/>
      <c r="B712" s="573" t="s">
        <v>180</v>
      </c>
      <c r="C712" s="611"/>
      <c r="E712" s="570"/>
      <c r="G712" s="19">
        <f>G711*$J$338/1000</f>
        <v>96.452613999999997</v>
      </c>
      <c r="I712" s="31"/>
      <c r="J712" s="19">
        <f>J711*$Q$338/1000</f>
        <v>3.6550560000000001</v>
      </c>
      <c r="K712" s="32"/>
      <c r="L712" s="578" t="s">
        <v>176</v>
      </c>
      <c r="M712" s="33" t="s">
        <v>84</v>
      </c>
      <c r="N712" s="34">
        <v>92</v>
      </c>
      <c r="O712" s="34">
        <f>E711*N712</f>
        <v>105.34</v>
      </c>
      <c r="P712" s="35">
        <v>0.16500000000000001</v>
      </c>
      <c r="Q712" s="36">
        <f>N712*P712*$N$336</f>
        <v>17.494997058000006</v>
      </c>
      <c r="R712" s="614">
        <f>SUM(Q712:Q713)</f>
        <v>97.944323450400034</v>
      </c>
      <c r="S712" s="615"/>
      <c r="T712" s="613"/>
      <c r="U712" s="37"/>
      <c r="V712" s="569"/>
      <c r="W712" s="569"/>
    </row>
    <row r="713" spans="1:23" ht="12.75" customHeight="1" x14ac:dyDescent="0.2">
      <c r="A713" s="436"/>
      <c r="C713" s="611"/>
      <c r="E713" s="570"/>
      <c r="I713" s="31"/>
      <c r="K713" s="32"/>
      <c r="L713" s="108" t="s">
        <v>177</v>
      </c>
      <c r="M713" s="109" t="s">
        <v>84</v>
      </c>
      <c r="N713" s="110">
        <v>63</v>
      </c>
      <c r="O713" s="110">
        <f>E711*N713</f>
        <v>72.135000000000005</v>
      </c>
      <c r="P713" s="112">
        <v>1.1080000000000001</v>
      </c>
      <c r="Q713" s="113">
        <f>N713*P713*$N$336</f>
        <v>80.449326392400025</v>
      </c>
      <c r="R713" s="615"/>
      <c r="S713" s="615"/>
      <c r="T713" s="613"/>
      <c r="U713" s="37"/>
      <c r="V713" s="569"/>
      <c r="W713" s="569"/>
    </row>
    <row r="714" spans="1:23" ht="12.75" customHeight="1" x14ac:dyDescent="0.2">
      <c r="A714" s="435"/>
      <c r="B714" s="51"/>
      <c r="C714" s="52"/>
      <c r="D714" s="53"/>
      <c r="E714" s="54"/>
      <c r="F714" s="55"/>
      <c r="G714" s="56"/>
      <c r="H714" s="55"/>
      <c r="I714" s="57"/>
      <c r="J714" s="56"/>
      <c r="K714" s="58"/>
      <c r="Q714" s="87"/>
      <c r="R714" s="570"/>
      <c r="S714" s="570"/>
      <c r="T714" s="44"/>
      <c r="U714" s="37"/>
      <c r="V714" s="569"/>
      <c r="W714" s="569"/>
    </row>
    <row r="715" spans="1:23" ht="12.75" customHeight="1" x14ac:dyDescent="0.2">
      <c r="A715" s="438">
        <f>A711+1</f>
        <v>58</v>
      </c>
      <c r="B715" s="628" t="s">
        <v>185</v>
      </c>
      <c r="C715" s="610" t="s">
        <v>186</v>
      </c>
      <c r="D715" s="29" t="s">
        <v>77</v>
      </c>
      <c r="E715" s="570">
        <v>195.3</v>
      </c>
      <c r="G715" s="38">
        <v>1.03</v>
      </c>
      <c r="I715" s="31"/>
      <c r="J715" s="38">
        <v>0.14499999999999957</v>
      </c>
      <c r="K715" s="32"/>
      <c r="L715" s="22"/>
      <c r="M715" s="23"/>
      <c r="N715" s="24"/>
      <c r="O715" s="25"/>
      <c r="P715" s="18"/>
      <c r="Q715" s="26"/>
      <c r="R715" s="27">
        <f>G716+J716</f>
        <v>2.3744578999999986</v>
      </c>
      <c r="S715" s="614">
        <f>R715+R716</f>
        <v>8.4460747314200013</v>
      </c>
      <c r="T715" s="612">
        <f>E715*S715</f>
        <v>1649.5183950463263</v>
      </c>
      <c r="U715" s="37"/>
      <c r="V715" s="569"/>
      <c r="W715" s="569"/>
    </row>
    <row r="716" spans="1:23" ht="12.75" customHeight="1" x14ac:dyDescent="0.2">
      <c r="A716" s="436"/>
      <c r="B716" s="629"/>
      <c r="C716" s="611"/>
      <c r="E716" s="570"/>
      <c r="G716" s="19">
        <f>G715*$J$338/1000</f>
        <v>1.9328053000000001</v>
      </c>
      <c r="I716" s="31"/>
      <c r="J716" s="19">
        <f>J715*$Q$338/1000</f>
        <v>0.44165259999999867</v>
      </c>
      <c r="K716" s="32"/>
      <c r="L716" s="711" t="s">
        <v>186</v>
      </c>
      <c r="M716" s="33" t="s">
        <v>77</v>
      </c>
      <c r="N716" s="34">
        <v>1</v>
      </c>
      <c r="O716" s="34">
        <f>E715*N716</f>
        <v>195.3</v>
      </c>
      <c r="P716" s="35">
        <v>1.472</v>
      </c>
      <c r="Q716" s="36">
        <f>N716*P716*$N$336</f>
        <v>1.6964845632000005</v>
      </c>
      <c r="R716" s="614">
        <f>SUM(Q716:Q721)</f>
        <v>6.0716168314200019</v>
      </c>
      <c r="S716" s="615"/>
      <c r="T716" s="613"/>
      <c r="U716" s="37"/>
      <c r="V716" s="569"/>
      <c r="W716" s="569"/>
    </row>
    <row r="717" spans="1:23" ht="12.75" customHeight="1" x14ac:dyDescent="0.2">
      <c r="A717" s="436"/>
      <c r="B717" s="573" t="s">
        <v>187</v>
      </c>
      <c r="C717" s="611"/>
      <c r="E717" s="570"/>
      <c r="I717" s="31"/>
      <c r="K717" s="32"/>
      <c r="L717" s="715"/>
      <c r="M717" s="39"/>
      <c r="N717" s="40"/>
      <c r="O717" s="41"/>
      <c r="P717" s="42"/>
      <c r="Q717" s="43"/>
      <c r="R717" s="615"/>
      <c r="S717" s="615"/>
      <c r="T717" s="613"/>
      <c r="U717" s="37"/>
      <c r="V717" s="569"/>
      <c r="W717" s="569"/>
    </row>
    <row r="718" spans="1:23" ht="12.75" hidden="1" customHeight="1" x14ac:dyDescent="0.2">
      <c r="A718" s="436"/>
      <c r="C718" s="611"/>
      <c r="E718" s="570"/>
      <c r="I718" s="31"/>
      <c r="K718" s="32"/>
      <c r="L718" s="579" t="s">
        <v>188</v>
      </c>
      <c r="M718" s="120" t="s">
        <v>28</v>
      </c>
      <c r="N718" s="121">
        <v>4</v>
      </c>
      <c r="O718" s="121">
        <f>E715*N718</f>
        <v>781.2</v>
      </c>
      <c r="P718" s="123">
        <v>0.9</v>
      </c>
      <c r="Q718" s="124">
        <f>N718*P718*$N$336</f>
        <v>4.1490111600000015</v>
      </c>
      <c r="R718" s="615"/>
      <c r="S718" s="615"/>
      <c r="T718" s="613"/>
      <c r="U718" s="37"/>
      <c r="V718" s="569"/>
      <c r="W718" s="569"/>
    </row>
    <row r="719" spans="1:23" ht="12.75" hidden="1" customHeight="1" x14ac:dyDescent="0.2">
      <c r="A719" s="436"/>
      <c r="C719" s="611"/>
      <c r="E719" s="570"/>
      <c r="I719" s="31"/>
      <c r="K719" s="32"/>
      <c r="L719" s="716" t="s">
        <v>189</v>
      </c>
      <c r="M719" s="120" t="s">
        <v>84</v>
      </c>
      <c r="N719" s="121">
        <v>0.12</v>
      </c>
      <c r="O719" s="121">
        <f>E715*N719</f>
        <v>23.436</v>
      </c>
      <c r="P719" s="123">
        <v>0.6</v>
      </c>
      <c r="Q719" s="124">
        <f>N719*P719*$N$336</f>
        <v>8.2980223200000022E-2</v>
      </c>
      <c r="R719" s="615"/>
      <c r="S719" s="615"/>
      <c r="T719" s="613"/>
      <c r="U719" s="37"/>
      <c r="V719" s="569"/>
      <c r="W719" s="569"/>
    </row>
    <row r="720" spans="1:23" ht="12.75" hidden="1" customHeight="1" x14ac:dyDescent="0.2">
      <c r="A720" s="436"/>
      <c r="C720" s="611"/>
      <c r="E720" s="570"/>
      <c r="I720" s="31"/>
      <c r="K720" s="32"/>
      <c r="L720" s="715"/>
      <c r="M720" s="39"/>
      <c r="N720" s="40"/>
      <c r="O720" s="41"/>
      <c r="P720" s="42"/>
      <c r="Q720" s="43"/>
      <c r="R720" s="615"/>
      <c r="S720" s="615"/>
      <c r="T720" s="613"/>
      <c r="U720" s="37"/>
      <c r="V720" s="569"/>
      <c r="W720" s="569"/>
    </row>
    <row r="721" spans="1:23" ht="12.75" hidden="1" customHeight="1" x14ac:dyDescent="0.2">
      <c r="A721" s="436"/>
      <c r="C721" s="611"/>
      <c r="E721" s="570"/>
      <c r="I721" s="31"/>
      <c r="K721" s="32"/>
      <c r="L721" s="108" t="s">
        <v>190</v>
      </c>
      <c r="M721" s="109" t="s">
        <v>84</v>
      </c>
      <c r="N721" s="110">
        <v>0.18</v>
      </c>
      <c r="O721" s="110">
        <f>E715*N721</f>
        <v>35.154000000000003</v>
      </c>
      <c r="P721" s="112">
        <v>0.69</v>
      </c>
      <c r="Q721" s="113">
        <f>N721*P721*$N$336</f>
        <v>0.14314088502000002</v>
      </c>
      <c r="R721" s="615"/>
      <c r="S721" s="615"/>
      <c r="T721" s="613"/>
      <c r="U721" s="37"/>
      <c r="V721" s="569"/>
      <c r="W721" s="569"/>
    </row>
    <row r="722" spans="1:23" ht="12.75" customHeight="1" x14ac:dyDescent="0.2">
      <c r="A722" s="435"/>
      <c r="B722" s="51"/>
      <c r="C722" s="52"/>
      <c r="D722" s="53"/>
      <c r="E722" s="54"/>
      <c r="F722" s="55"/>
      <c r="G722" s="56"/>
      <c r="H722" s="55"/>
      <c r="I722" s="57"/>
      <c r="J722" s="56"/>
      <c r="K722" s="58"/>
      <c r="Q722" s="87"/>
      <c r="R722" s="570"/>
      <c r="S722" s="570"/>
      <c r="T722" s="44"/>
      <c r="U722" s="37"/>
      <c r="V722" s="569"/>
      <c r="W722" s="569"/>
    </row>
    <row r="723" spans="1:23" ht="12" customHeight="1" x14ac:dyDescent="0.2">
      <c r="A723" s="183"/>
      <c r="B723" s="182"/>
      <c r="C723" s="183" t="s">
        <v>417</v>
      </c>
      <c r="D723" s="182"/>
      <c r="E723" s="183"/>
      <c r="F723" s="182"/>
      <c r="G723" s="182"/>
      <c r="H723" s="182"/>
      <c r="I723" s="184"/>
      <c r="J723" s="182"/>
      <c r="K723" s="185"/>
      <c r="L723" s="182"/>
      <c r="M723" s="182"/>
      <c r="N723" s="182"/>
      <c r="O723" s="182"/>
      <c r="P723" s="182"/>
      <c r="Q723" s="182"/>
      <c r="R723" s="182"/>
      <c r="S723" s="182"/>
      <c r="T723" s="186"/>
      <c r="U723" s="37"/>
      <c r="V723" s="569"/>
      <c r="W723" s="569"/>
    </row>
    <row r="724" spans="1:23" ht="12.75" customHeight="1" x14ac:dyDescent="0.2">
      <c r="A724" s="438">
        <f>A715+1</f>
        <v>59</v>
      </c>
      <c r="B724" s="629" t="s">
        <v>851</v>
      </c>
      <c r="C724" s="611" t="s">
        <v>170</v>
      </c>
      <c r="D724" s="29" t="s">
        <v>122</v>
      </c>
      <c r="E724" s="126">
        <f>506.5/100</f>
        <v>5.0650000000000004</v>
      </c>
      <c r="G724" s="38">
        <v>58</v>
      </c>
      <c r="I724" s="31"/>
      <c r="J724" s="38">
        <v>11.92</v>
      </c>
      <c r="K724" s="32"/>
      <c r="Q724" s="87"/>
      <c r="R724" s="54">
        <f>G725+J725</f>
        <v>145.14446960000001</v>
      </c>
      <c r="S724" s="615">
        <f>R724+R725</f>
        <v>197.60650291224803</v>
      </c>
      <c r="T724" s="613">
        <f>E724*S724</f>
        <v>1000.8769372505363</v>
      </c>
      <c r="U724" s="37"/>
      <c r="V724" s="569"/>
      <c r="W724" s="569"/>
    </row>
    <row r="725" spans="1:23" ht="12.75" hidden="1" customHeight="1" x14ac:dyDescent="0.2">
      <c r="A725" s="436"/>
      <c r="B725" s="629"/>
      <c r="C725" s="611"/>
      <c r="E725" s="570"/>
      <c r="G725" s="19">
        <f>G724*$J$338/1000</f>
        <v>108.83758</v>
      </c>
      <c r="I725" s="31"/>
      <c r="J725" s="19">
        <f>J724*$Q$338/1000</f>
        <v>36.306889600000005</v>
      </c>
      <c r="K725" s="32"/>
      <c r="L725" s="114" t="s">
        <v>171</v>
      </c>
      <c r="M725" s="115" t="s">
        <v>62</v>
      </c>
      <c r="N725" s="116">
        <v>2.41</v>
      </c>
      <c r="O725" s="116">
        <f>E724*N725</f>
        <v>12.206650000000002</v>
      </c>
      <c r="P725" s="118">
        <v>18.888000000000002</v>
      </c>
      <c r="Q725" s="119">
        <f>N725*P725*$N$336</f>
        <v>52.462033312248025</v>
      </c>
      <c r="R725" s="570">
        <f>SUM(Q725:Q725)</f>
        <v>52.462033312248025</v>
      </c>
      <c r="S725" s="615"/>
      <c r="T725" s="613"/>
      <c r="U725" s="37"/>
      <c r="V725" s="569"/>
      <c r="W725" s="569"/>
    </row>
    <row r="726" spans="1:23" ht="12.75" customHeight="1" x14ac:dyDescent="0.2">
      <c r="A726" s="436"/>
      <c r="B726" s="629" t="s">
        <v>172</v>
      </c>
      <c r="C726" s="611"/>
      <c r="E726" s="570"/>
      <c r="I726" s="31"/>
      <c r="K726" s="32"/>
      <c r="Q726" s="87"/>
      <c r="R726" s="570"/>
      <c r="S726" s="570"/>
      <c r="T726" s="44"/>
      <c r="U726" s="37"/>
      <c r="V726" s="569"/>
      <c r="W726" s="569"/>
    </row>
    <row r="727" spans="1:23" ht="12.75" customHeight="1" x14ac:dyDescent="0.2">
      <c r="A727" s="436"/>
      <c r="B727" s="629"/>
      <c r="C727" s="611"/>
      <c r="E727" s="570"/>
      <c r="I727" s="31"/>
      <c r="K727" s="32"/>
      <c r="Q727" s="87"/>
      <c r="R727" s="570"/>
      <c r="S727" s="570"/>
      <c r="T727" s="44"/>
      <c r="U727" s="37"/>
      <c r="V727" s="569"/>
      <c r="W727" s="569"/>
    </row>
    <row r="728" spans="1:23" ht="12.75" customHeight="1" x14ac:dyDescent="0.2">
      <c r="A728" s="435"/>
      <c r="B728" s="51"/>
      <c r="C728" s="52"/>
      <c r="D728" s="53"/>
      <c r="E728" s="54"/>
      <c r="F728" s="55"/>
      <c r="G728" s="56"/>
      <c r="H728" s="55"/>
      <c r="I728" s="57"/>
      <c r="J728" s="56"/>
      <c r="K728" s="58"/>
      <c r="Q728" s="87"/>
      <c r="R728" s="570"/>
      <c r="S728" s="570"/>
      <c r="T728" s="44"/>
      <c r="U728" s="37"/>
      <c r="V728" s="569"/>
      <c r="W728" s="569"/>
    </row>
    <row r="729" spans="1:23" ht="12.75" customHeight="1" x14ac:dyDescent="0.2">
      <c r="A729" s="438">
        <f>A724+1</f>
        <v>60</v>
      </c>
      <c r="B729" s="573" t="s">
        <v>173</v>
      </c>
      <c r="C729" s="610" t="s">
        <v>174</v>
      </c>
      <c r="D729" s="29" t="s">
        <v>122</v>
      </c>
      <c r="E729" s="126">
        <f>506.5/100</f>
        <v>5.0650000000000004</v>
      </c>
      <c r="G729" s="38">
        <v>39.700000000000003</v>
      </c>
      <c r="I729" s="31"/>
      <c r="J729" s="38">
        <v>1</v>
      </c>
      <c r="K729" s="32"/>
      <c r="L729" s="22"/>
      <c r="M729" s="23"/>
      <c r="N729" s="24"/>
      <c r="O729" s="25"/>
      <c r="P729" s="18"/>
      <c r="Q729" s="26"/>
      <c r="R729" s="27">
        <f>G730+J730</f>
        <v>77.543326999999991</v>
      </c>
      <c r="S729" s="614">
        <f>R729+R730</f>
        <v>173.01553130090002</v>
      </c>
      <c r="T729" s="612">
        <f>E729*S729</f>
        <v>876.32366603905871</v>
      </c>
      <c r="U729" s="37"/>
      <c r="V729" s="569"/>
      <c r="W729" s="569"/>
    </row>
    <row r="730" spans="1:23" ht="12.75" customHeight="1" x14ac:dyDescent="0.2">
      <c r="A730" s="436"/>
      <c r="B730" s="573" t="s">
        <v>175</v>
      </c>
      <c r="C730" s="611"/>
      <c r="E730" s="570"/>
      <c r="G730" s="19">
        <f>G729*$J$338/1000</f>
        <v>74.497446999999994</v>
      </c>
      <c r="I730" s="31"/>
      <c r="J730" s="19">
        <f>J729*$Q$338/1000</f>
        <v>3.0458799999999999</v>
      </c>
      <c r="K730" s="32"/>
      <c r="L730" s="578" t="s">
        <v>176</v>
      </c>
      <c r="M730" s="33" t="s">
        <v>84</v>
      </c>
      <c r="N730" s="34">
        <v>79</v>
      </c>
      <c r="O730" s="34">
        <f>E729*N730</f>
        <v>400.13500000000005</v>
      </c>
      <c r="P730" s="35">
        <v>0.16500000000000001</v>
      </c>
      <c r="Q730" s="36">
        <f>N730*P730*$N$336</f>
        <v>15.022877908500005</v>
      </c>
      <c r="R730" s="614">
        <f>SUM(Q730:Q731)</f>
        <v>95.472204300900032</v>
      </c>
      <c r="S730" s="615"/>
      <c r="T730" s="613"/>
      <c r="U730" s="37"/>
      <c r="V730" s="569"/>
      <c r="W730" s="569"/>
    </row>
    <row r="731" spans="1:23" ht="12.75" hidden="1" customHeight="1" x14ac:dyDescent="0.2">
      <c r="A731" s="436"/>
      <c r="C731" s="611"/>
      <c r="E731" s="570"/>
      <c r="I731" s="31"/>
      <c r="K731" s="32"/>
      <c r="L731" s="108" t="s">
        <v>177</v>
      </c>
      <c r="M731" s="109" t="s">
        <v>84</v>
      </c>
      <c r="N731" s="110">
        <v>63</v>
      </c>
      <c r="O731" s="110">
        <f>E729*N731</f>
        <v>319.09500000000003</v>
      </c>
      <c r="P731" s="112">
        <v>1.1080000000000001</v>
      </c>
      <c r="Q731" s="113">
        <f>N731*P731*$N$336</f>
        <v>80.449326392400025</v>
      </c>
      <c r="R731" s="615"/>
      <c r="S731" s="615"/>
      <c r="T731" s="613"/>
      <c r="U731" s="37"/>
      <c r="V731" s="569"/>
      <c r="W731" s="569"/>
    </row>
    <row r="732" spans="1:23" ht="12.75" customHeight="1" x14ac:dyDescent="0.2">
      <c r="A732" s="435"/>
      <c r="B732" s="51"/>
      <c r="C732" s="52"/>
      <c r="D732" s="53"/>
      <c r="E732" s="54"/>
      <c r="F732" s="55"/>
      <c r="G732" s="56"/>
      <c r="H732" s="55"/>
      <c r="I732" s="57"/>
      <c r="J732" s="56"/>
      <c r="K732" s="58"/>
      <c r="Q732" s="87"/>
      <c r="R732" s="570"/>
      <c r="S732" s="570"/>
      <c r="T732" s="44"/>
      <c r="U732" s="37"/>
      <c r="V732" s="569"/>
      <c r="W732" s="569"/>
    </row>
    <row r="733" spans="1:23" ht="12.75" customHeight="1" x14ac:dyDescent="0.2">
      <c r="A733" s="437">
        <f>A729+1</f>
        <v>61</v>
      </c>
      <c r="B733" s="572" t="s">
        <v>853</v>
      </c>
      <c r="C733" s="610" t="s">
        <v>168</v>
      </c>
      <c r="D733" s="17" t="s">
        <v>122</v>
      </c>
      <c r="E733" s="127">
        <f>86.1/100</f>
        <v>0.86099999999999999</v>
      </c>
      <c r="F733" s="18"/>
      <c r="G733" s="19">
        <v>76</v>
      </c>
      <c r="H733" s="18"/>
      <c r="I733" s="20"/>
      <c r="J733" s="19">
        <v>7.4</v>
      </c>
      <c r="K733" s="21"/>
      <c r="L733" s="22"/>
      <c r="M733" s="23"/>
      <c r="N733" s="24"/>
      <c r="O733" s="25"/>
      <c r="P733" s="18"/>
      <c r="Q733" s="26"/>
      <c r="R733" s="27">
        <f>G734+J734</f>
        <v>165.15427200000002</v>
      </c>
      <c r="S733" s="614">
        <f>R733+R734</f>
        <v>183.01807005000003</v>
      </c>
      <c r="T733" s="612">
        <f>E733*S733</f>
        <v>157.57855831305002</v>
      </c>
      <c r="U733" s="37"/>
      <c r="V733" s="569"/>
      <c r="W733" s="569"/>
    </row>
    <row r="734" spans="1:23" ht="12.75" customHeight="1" x14ac:dyDescent="0.2">
      <c r="A734" s="436"/>
      <c r="B734" s="573"/>
      <c r="C734" s="616"/>
      <c r="E734" s="570"/>
      <c r="G734" s="19">
        <f>G733*$J$338/1000</f>
        <v>142.61476000000002</v>
      </c>
      <c r="I734" s="31"/>
      <c r="J734" s="19">
        <f>J733*$Q$338/1000</f>
        <v>22.539512000000002</v>
      </c>
      <c r="K734" s="32"/>
      <c r="L734" s="114" t="s">
        <v>107</v>
      </c>
      <c r="M734" s="115" t="s">
        <v>67</v>
      </c>
      <c r="N734" s="116">
        <v>0.5</v>
      </c>
      <c r="O734" s="116">
        <f>E733*N734</f>
        <v>0.43049999999999999</v>
      </c>
      <c r="P734" s="118">
        <v>31</v>
      </c>
      <c r="Q734" s="119">
        <f>N734*P734*$N$336</f>
        <v>17.863798050000007</v>
      </c>
      <c r="R734" s="570">
        <f>SUM(Q734:Q734)</f>
        <v>17.863798050000007</v>
      </c>
      <c r="S734" s="632"/>
      <c r="T734" s="633"/>
      <c r="U734" s="37"/>
      <c r="V734" s="569"/>
      <c r="W734" s="569"/>
    </row>
    <row r="735" spans="1:23" ht="12.75" customHeight="1" x14ac:dyDescent="0.2">
      <c r="A735" s="435"/>
      <c r="B735" s="51"/>
      <c r="C735" s="52"/>
      <c r="D735" s="53"/>
      <c r="E735" s="54"/>
      <c r="F735" s="55"/>
      <c r="G735" s="56"/>
      <c r="H735" s="55"/>
      <c r="I735" s="57"/>
      <c r="J735" s="56"/>
      <c r="K735" s="58"/>
      <c r="Q735" s="87"/>
      <c r="R735" s="570"/>
      <c r="S735" s="570"/>
      <c r="T735" s="44"/>
      <c r="U735" s="37"/>
      <c r="V735" s="569"/>
      <c r="W735" s="569"/>
    </row>
    <row r="736" spans="1:23" ht="12.75" customHeight="1" x14ac:dyDescent="0.2">
      <c r="A736" s="438">
        <f>A733+1</f>
        <v>62</v>
      </c>
      <c r="B736" s="573" t="s">
        <v>181</v>
      </c>
      <c r="C736" s="610" t="s">
        <v>182</v>
      </c>
      <c r="D736" s="29" t="s">
        <v>122</v>
      </c>
      <c r="E736" s="126">
        <f>86.1/100</f>
        <v>0.86099999999999999</v>
      </c>
      <c r="G736" s="38">
        <v>94.7</v>
      </c>
      <c r="I736" s="31"/>
      <c r="J736" s="38">
        <v>2</v>
      </c>
      <c r="K736" s="32"/>
      <c r="L736" s="22"/>
      <c r="M736" s="23"/>
      <c r="N736" s="24"/>
      <c r="O736" s="25"/>
      <c r="P736" s="18"/>
      <c r="Q736" s="26"/>
      <c r="R736" s="27">
        <f>G737+J737</f>
        <v>183.797257</v>
      </c>
      <c r="S736" s="614">
        <f>R736+R737</f>
        <v>761.84555933290017</v>
      </c>
      <c r="T736" s="612">
        <f>E736*S736</f>
        <v>655.94902658562705</v>
      </c>
      <c r="U736" s="37"/>
      <c r="V736" s="569"/>
      <c r="W736" s="569"/>
    </row>
    <row r="737" spans="1:23" ht="12.75" customHeight="1" x14ac:dyDescent="0.2">
      <c r="A737" s="436"/>
      <c r="B737" s="573" t="s">
        <v>183</v>
      </c>
      <c r="C737" s="611"/>
      <c r="E737" s="570"/>
      <c r="G737" s="19">
        <f>G736*$J$338/1000</f>
        <v>177.70549700000001</v>
      </c>
      <c r="I737" s="31"/>
      <c r="J737" s="19">
        <f>J736*$Q$338/1000</f>
        <v>6.0917599999999998</v>
      </c>
      <c r="K737" s="32"/>
      <c r="L737" s="578" t="s">
        <v>184</v>
      </c>
      <c r="M737" s="33" t="s">
        <v>77</v>
      </c>
      <c r="N737" s="34">
        <v>101.5</v>
      </c>
      <c r="O737" s="34">
        <f>E736*N737</f>
        <v>87.391499999999994</v>
      </c>
      <c r="P737" s="35">
        <v>4.306</v>
      </c>
      <c r="Q737" s="36">
        <f>N737*P737*$N$336</f>
        <v>503.71185238290019</v>
      </c>
      <c r="R737" s="614">
        <f>SUM(Q737:Q738)</f>
        <v>578.04830233290022</v>
      </c>
      <c r="S737" s="615"/>
      <c r="T737" s="613"/>
      <c r="U737" s="37"/>
      <c r="V737" s="569"/>
      <c r="W737" s="569"/>
    </row>
    <row r="738" spans="1:23" ht="12.75" hidden="1" customHeight="1" x14ac:dyDescent="0.2">
      <c r="A738" s="436"/>
      <c r="C738" s="611"/>
      <c r="E738" s="570"/>
      <c r="I738" s="31"/>
      <c r="K738" s="32"/>
      <c r="L738" s="108" t="s">
        <v>150</v>
      </c>
      <c r="M738" s="109" t="s">
        <v>84</v>
      </c>
      <c r="N738" s="110">
        <v>300</v>
      </c>
      <c r="O738" s="110">
        <f>E736*N738</f>
        <v>258.3</v>
      </c>
      <c r="P738" s="112">
        <v>0.215</v>
      </c>
      <c r="Q738" s="113">
        <f>N738*P738*$N$336</f>
        <v>74.336449950000016</v>
      </c>
      <c r="R738" s="615"/>
      <c r="S738" s="615"/>
      <c r="T738" s="613"/>
      <c r="U738" s="37"/>
      <c r="V738" s="569"/>
      <c r="W738" s="569"/>
    </row>
    <row r="739" spans="1:23" ht="12.75" customHeight="1" x14ac:dyDescent="0.2">
      <c r="A739" s="435"/>
      <c r="B739" s="51"/>
      <c r="C739" s="52"/>
      <c r="D739" s="53"/>
      <c r="E739" s="54"/>
      <c r="F739" s="55"/>
      <c r="G739" s="56"/>
      <c r="H739" s="55"/>
      <c r="I739" s="57"/>
      <c r="J739" s="56"/>
      <c r="K739" s="58"/>
      <c r="Q739" s="87"/>
      <c r="R739" s="570"/>
      <c r="S739" s="570"/>
      <c r="T739" s="44"/>
      <c r="U739" s="37"/>
      <c r="V739" s="569"/>
      <c r="W739" s="569"/>
    </row>
    <row r="740" spans="1:23" ht="12" customHeight="1" x14ac:dyDescent="0.2">
      <c r="A740" s="438">
        <f>A736+1</f>
        <v>63</v>
      </c>
      <c r="B740" s="573" t="s">
        <v>161</v>
      </c>
      <c r="C740" s="610" t="s">
        <v>418</v>
      </c>
      <c r="D740" s="29" t="s">
        <v>28</v>
      </c>
      <c r="E740" s="570">
        <v>30</v>
      </c>
      <c r="G740" s="38">
        <v>0.17100000000000001</v>
      </c>
      <c r="I740" s="31"/>
      <c r="J740" s="38">
        <v>1.1599999999999999E-2</v>
      </c>
      <c r="K740" s="32"/>
      <c r="L740" s="22"/>
      <c r="M740" s="23"/>
      <c r="N740" s="24"/>
      <c r="O740" s="25"/>
      <c r="P740" s="18"/>
      <c r="Q740" s="26"/>
      <c r="R740" s="27">
        <f>G741+J741</f>
        <v>0.35621541800000001</v>
      </c>
      <c r="S740" s="614">
        <f>R740+R741</f>
        <v>0.70542385730000012</v>
      </c>
      <c r="T740" s="612">
        <f>E740*S740</f>
        <v>21.162715719000005</v>
      </c>
      <c r="U740" s="37"/>
      <c r="V740" s="569"/>
      <c r="W740" s="569"/>
    </row>
    <row r="741" spans="1:23" ht="12.75" customHeight="1" x14ac:dyDescent="0.2">
      <c r="A741" s="436"/>
      <c r="B741" s="573"/>
      <c r="C741" s="611"/>
      <c r="E741" s="570"/>
      <c r="G741" s="19">
        <f>G740*$J$338/1000</f>
        <v>0.32088321000000003</v>
      </c>
      <c r="I741" s="31"/>
      <c r="J741" s="19">
        <f>J740*$Q$338/1000</f>
        <v>3.5332208000000004E-2</v>
      </c>
      <c r="K741" s="32"/>
      <c r="L741" s="578" t="s">
        <v>418</v>
      </c>
      <c r="M741" s="33" t="s">
        <v>28</v>
      </c>
      <c r="N741" s="34">
        <v>1.01</v>
      </c>
      <c r="O741" s="34">
        <f>E740*N741</f>
        <v>30.3</v>
      </c>
      <c r="P741" s="35">
        <v>0.3</v>
      </c>
      <c r="Q741" s="36">
        <f>N741*P741*$N$336</f>
        <v>0.34920843930000012</v>
      </c>
      <c r="R741" s="614">
        <f>SUM(Q741:Q742)</f>
        <v>0.34920843930000012</v>
      </c>
      <c r="S741" s="615"/>
      <c r="T741" s="613"/>
      <c r="U741" s="37"/>
      <c r="V741" s="569"/>
      <c r="W741" s="569"/>
    </row>
    <row r="742" spans="1:23" ht="12.75" hidden="1" customHeight="1" x14ac:dyDescent="0.2">
      <c r="A742" s="436"/>
      <c r="C742" s="611"/>
      <c r="E742" s="570"/>
      <c r="I742" s="31"/>
      <c r="K742" s="32"/>
      <c r="L742" s="108"/>
      <c r="M742" s="109"/>
      <c r="N742" s="110"/>
      <c r="O742" s="110"/>
      <c r="P742" s="112"/>
      <c r="Q742" s="113"/>
      <c r="R742" s="615"/>
      <c r="S742" s="615"/>
      <c r="T742" s="613"/>
      <c r="U742" s="37"/>
      <c r="V742" s="569"/>
      <c r="W742" s="569"/>
    </row>
    <row r="743" spans="1:23" ht="12.75" hidden="1" customHeight="1" x14ac:dyDescent="0.2">
      <c r="A743" s="436"/>
      <c r="C743" s="611"/>
      <c r="E743" s="570"/>
      <c r="I743" s="31"/>
      <c r="K743" s="32"/>
      <c r="Q743" s="87"/>
      <c r="R743" s="570"/>
      <c r="S743" s="570"/>
      <c r="T743" s="44"/>
      <c r="U743" s="37"/>
      <c r="V743" s="569"/>
      <c r="W743" s="569"/>
    </row>
    <row r="744" spans="1:23" ht="12.75" customHeight="1" x14ac:dyDescent="0.2">
      <c r="A744" s="435"/>
      <c r="B744" s="51"/>
      <c r="C744" s="52"/>
      <c r="D744" s="53"/>
      <c r="E744" s="54"/>
      <c r="F744" s="55"/>
      <c r="G744" s="56"/>
      <c r="H744" s="55"/>
      <c r="I744" s="57"/>
      <c r="J744" s="56"/>
      <c r="K744" s="58"/>
      <c r="Q744" s="87"/>
      <c r="R744" s="570"/>
      <c r="S744" s="570"/>
      <c r="T744" s="44"/>
      <c r="U744" s="37"/>
      <c r="V744" s="569"/>
      <c r="W744" s="569"/>
    </row>
    <row r="745" spans="1:23" ht="12.75" customHeight="1" x14ac:dyDescent="0.2">
      <c r="A745" s="438">
        <f>A740+1</f>
        <v>64</v>
      </c>
      <c r="B745" s="573" t="s">
        <v>191</v>
      </c>
      <c r="C745" s="610" t="s">
        <v>414</v>
      </c>
      <c r="D745" s="29" t="s">
        <v>77</v>
      </c>
      <c r="E745" s="570">
        <v>62.6</v>
      </c>
      <c r="G745" s="38">
        <v>1.33</v>
      </c>
      <c r="I745" s="31"/>
      <c r="J745" s="38">
        <v>5.699999999999994E-2</v>
      </c>
      <c r="K745" s="32"/>
      <c r="L745" s="22"/>
      <c r="M745" s="23"/>
      <c r="N745" s="24"/>
      <c r="O745" s="25"/>
      <c r="P745" s="18"/>
      <c r="Q745" s="26"/>
      <c r="R745" s="27">
        <f>G746+J746</f>
        <v>2.6693734599999996</v>
      </c>
      <c r="S745" s="614">
        <f>R745+R746</f>
        <v>7.2378957484000015</v>
      </c>
      <c r="T745" s="612">
        <f>E745*S745</f>
        <v>453.09227384984013</v>
      </c>
      <c r="U745" s="37"/>
      <c r="V745" s="569"/>
      <c r="W745" s="569"/>
    </row>
    <row r="746" spans="1:23" ht="11.25" customHeight="1" x14ac:dyDescent="0.2">
      <c r="A746" s="436"/>
      <c r="B746" s="573" t="s">
        <v>192</v>
      </c>
      <c r="C746" s="611"/>
      <c r="E746" s="570"/>
      <c r="G746" s="19">
        <f>G745*$J$338/1000</f>
        <v>2.4957582999999999</v>
      </c>
      <c r="I746" s="31"/>
      <c r="J746" s="19">
        <f>J745*$Q$338/1000</f>
        <v>0.17361515999999982</v>
      </c>
      <c r="K746" s="32"/>
      <c r="L746" s="711" t="s">
        <v>415</v>
      </c>
      <c r="M746" s="33" t="s">
        <v>77</v>
      </c>
      <c r="N746" s="34">
        <v>1.05</v>
      </c>
      <c r="O746" s="34">
        <f>E745*N746</f>
        <v>65.73</v>
      </c>
      <c r="P746" s="35">
        <v>1</v>
      </c>
      <c r="Q746" s="36">
        <f>N746*P746*$N$336</f>
        <v>1.2101282550000003</v>
      </c>
      <c r="R746" s="614">
        <f>SUM(Q746:Q751)</f>
        <v>4.5685222884000014</v>
      </c>
      <c r="S746" s="615"/>
      <c r="T746" s="613"/>
      <c r="U746" s="37"/>
      <c r="V746" s="569"/>
      <c r="W746" s="569"/>
    </row>
    <row r="747" spans="1:23" ht="12.75" hidden="1" customHeight="1" x14ac:dyDescent="0.2">
      <c r="A747" s="436"/>
      <c r="C747" s="611"/>
      <c r="E747" s="570"/>
      <c r="I747" s="31"/>
      <c r="K747" s="32"/>
      <c r="L747" s="715"/>
      <c r="M747" s="39"/>
      <c r="N747" s="40"/>
      <c r="O747" s="41"/>
      <c r="P747" s="42"/>
      <c r="Q747" s="43"/>
      <c r="R747" s="615"/>
      <c r="S747" s="615"/>
      <c r="T747" s="613"/>
      <c r="U747" s="37"/>
      <c r="V747" s="569"/>
      <c r="W747" s="569"/>
    </row>
    <row r="748" spans="1:23" ht="12.75" hidden="1" customHeight="1" x14ac:dyDescent="0.2">
      <c r="A748" s="436"/>
      <c r="C748" s="611"/>
      <c r="E748" s="570"/>
      <c r="I748" s="31"/>
      <c r="K748" s="32"/>
      <c r="L748" s="579" t="s">
        <v>193</v>
      </c>
      <c r="M748" s="120" t="s">
        <v>28</v>
      </c>
      <c r="N748" s="121">
        <v>4</v>
      </c>
      <c r="O748" s="121">
        <f>E745*N748</f>
        <v>250.4</v>
      </c>
      <c r="P748" s="123">
        <v>0.67</v>
      </c>
      <c r="Q748" s="124">
        <f>N748*P748*$N$336</f>
        <v>3.0887083080000011</v>
      </c>
      <c r="R748" s="615"/>
      <c r="S748" s="615"/>
      <c r="T748" s="613"/>
      <c r="U748" s="37"/>
      <c r="V748" s="569"/>
      <c r="W748" s="569"/>
    </row>
    <row r="749" spans="1:23" ht="12.75" hidden="1" customHeight="1" x14ac:dyDescent="0.2">
      <c r="A749" s="436"/>
      <c r="C749" s="611"/>
      <c r="E749" s="570"/>
      <c r="I749" s="31"/>
      <c r="K749" s="32"/>
      <c r="L749" s="716" t="s">
        <v>189</v>
      </c>
      <c r="M749" s="120" t="s">
        <v>84</v>
      </c>
      <c r="N749" s="121">
        <v>0.12</v>
      </c>
      <c r="O749" s="121">
        <f>E745*N749</f>
        <v>7.5119999999999996</v>
      </c>
      <c r="P749" s="123">
        <v>0.6</v>
      </c>
      <c r="Q749" s="124">
        <f>N749*P749*$N$336</f>
        <v>8.2980223200000022E-2</v>
      </c>
      <c r="R749" s="615"/>
      <c r="S749" s="615"/>
      <c r="T749" s="613"/>
      <c r="U749" s="37"/>
      <c r="V749" s="569"/>
      <c r="W749" s="569"/>
    </row>
    <row r="750" spans="1:23" ht="12.75" hidden="1" customHeight="1" x14ac:dyDescent="0.2">
      <c r="A750" s="436"/>
      <c r="C750" s="611"/>
      <c r="E750" s="570"/>
      <c r="I750" s="31"/>
      <c r="K750" s="32"/>
      <c r="L750" s="715"/>
      <c r="M750" s="39"/>
      <c r="N750" s="40"/>
      <c r="O750" s="41"/>
      <c r="P750" s="42"/>
      <c r="Q750" s="43"/>
      <c r="R750" s="615"/>
      <c r="S750" s="615"/>
      <c r="T750" s="613"/>
      <c r="U750" s="37"/>
      <c r="V750" s="569"/>
      <c r="W750" s="569"/>
    </row>
    <row r="751" spans="1:23" ht="12.75" hidden="1" customHeight="1" x14ac:dyDescent="0.2">
      <c r="A751" s="436"/>
      <c r="C751" s="611"/>
      <c r="E751" s="570"/>
      <c r="I751" s="31"/>
      <c r="K751" s="32"/>
      <c r="L751" s="108" t="s">
        <v>190</v>
      </c>
      <c r="M751" s="109" t="s">
        <v>84</v>
      </c>
      <c r="N751" s="110">
        <v>0.18</v>
      </c>
      <c r="O751" s="110">
        <f>E745*N751</f>
        <v>11.268000000000001</v>
      </c>
      <c r="P751" s="112">
        <v>0.9</v>
      </c>
      <c r="Q751" s="113">
        <f>N751*P751*$N$336</f>
        <v>0.18670550220000007</v>
      </c>
      <c r="R751" s="615"/>
      <c r="S751" s="615"/>
      <c r="T751" s="613"/>
      <c r="U751" s="37"/>
      <c r="V751" s="569"/>
      <c r="W751" s="569"/>
    </row>
    <row r="752" spans="1:23" ht="12.75" customHeight="1" x14ac:dyDescent="0.2">
      <c r="A752" s="435"/>
      <c r="B752" s="51"/>
      <c r="C752" s="52"/>
      <c r="D752" s="53"/>
      <c r="E752" s="54"/>
      <c r="F752" s="55"/>
      <c r="G752" s="56"/>
      <c r="H752" s="55"/>
      <c r="I752" s="57"/>
      <c r="J752" s="56"/>
      <c r="K752" s="58"/>
      <c r="Q752" s="87"/>
      <c r="R752" s="570"/>
      <c r="S752" s="570"/>
      <c r="T752" s="44"/>
      <c r="U752" s="37"/>
      <c r="V752" s="569"/>
      <c r="W752" s="569"/>
    </row>
    <row r="753" spans="1:23" ht="12.75" customHeight="1" x14ac:dyDescent="0.2">
      <c r="A753" s="438">
        <f>A745+1</f>
        <v>65</v>
      </c>
      <c r="B753" s="573" t="s">
        <v>178</v>
      </c>
      <c r="C753" s="610" t="s">
        <v>179</v>
      </c>
      <c r="D753" s="29" t="s">
        <v>122</v>
      </c>
      <c r="E753" s="126">
        <f>170.7/100</f>
        <v>1.7069999999999999</v>
      </c>
      <c r="G753" s="38">
        <v>51.4</v>
      </c>
      <c r="I753" s="31"/>
      <c r="J753" s="38">
        <v>1.2</v>
      </c>
      <c r="K753" s="32"/>
      <c r="L753" s="22"/>
      <c r="M753" s="23"/>
      <c r="N753" s="24"/>
      <c r="O753" s="25"/>
      <c r="P753" s="18"/>
      <c r="Q753" s="26"/>
      <c r="R753" s="27">
        <f>G754+J754</f>
        <v>100.10767</v>
      </c>
      <c r="S753" s="614">
        <f>R753+R754</f>
        <v>198.05199345040003</v>
      </c>
      <c r="T753" s="612">
        <f>E753*S753</f>
        <v>338.07475281983284</v>
      </c>
      <c r="U753" s="37"/>
      <c r="V753" s="569"/>
      <c r="W753" s="569"/>
    </row>
    <row r="754" spans="1:23" ht="12" customHeight="1" x14ac:dyDescent="0.2">
      <c r="A754" s="436"/>
      <c r="B754" s="573" t="s">
        <v>180</v>
      </c>
      <c r="C754" s="611"/>
      <c r="E754" s="570"/>
      <c r="G754" s="19">
        <f>G753*$J$338/1000</f>
        <v>96.452613999999997</v>
      </c>
      <c r="I754" s="31"/>
      <c r="J754" s="19">
        <f>J753*$Q$338/1000</f>
        <v>3.6550560000000001</v>
      </c>
      <c r="K754" s="32"/>
      <c r="L754" s="578" t="s">
        <v>176</v>
      </c>
      <c r="M754" s="33" t="s">
        <v>84</v>
      </c>
      <c r="N754" s="34">
        <v>92</v>
      </c>
      <c r="O754" s="34">
        <f>E753*N754</f>
        <v>157.04399999999998</v>
      </c>
      <c r="P754" s="35">
        <v>0.16500000000000001</v>
      </c>
      <c r="Q754" s="36">
        <f>N754*P754*$N$336</f>
        <v>17.494997058000006</v>
      </c>
      <c r="R754" s="614">
        <f>SUM(Q754:Q755)</f>
        <v>97.944323450400034</v>
      </c>
      <c r="S754" s="615"/>
      <c r="T754" s="613"/>
      <c r="U754" s="37"/>
      <c r="V754" s="569"/>
      <c r="W754" s="569"/>
    </row>
    <row r="755" spans="1:23" ht="12.75" hidden="1" customHeight="1" x14ac:dyDescent="0.2">
      <c r="A755" s="436"/>
      <c r="C755" s="611"/>
      <c r="E755" s="570"/>
      <c r="I755" s="31"/>
      <c r="K755" s="32"/>
      <c r="L755" s="108" t="s">
        <v>177</v>
      </c>
      <c r="M755" s="109" t="s">
        <v>84</v>
      </c>
      <c r="N755" s="110">
        <v>63</v>
      </c>
      <c r="O755" s="110">
        <f>E753*N755</f>
        <v>107.541</v>
      </c>
      <c r="P755" s="112">
        <v>1.1080000000000001</v>
      </c>
      <c r="Q755" s="113">
        <f>N755*P755*$N$336</f>
        <v>80.449326392400025</v>
      </c>
      <c r="R755" s="615"/>
      <c r="S755" s="615"/>
      <c r="T755" s="613"/>
      <c r="U755" s="37"/>
      <c r="V755" s="569"/>
      <c r="W755" s="569"/>
    </row>
    <row r="756" spans="1:23" ht="12.75" customHeight="1" x14ac:dyDescent="0.2">
      <c r="A756" s="435"/>
      <c r="B756" s="51"/>
      <c r="C756" s="52"/>
      <c r="D756" s="53"/>
      <c r="E756" s="54"/>
      <c r="F756" s="55"/>
      <c r="G756" s="56"/>
      <c r="H756" s="55"/>
      <c r="I756" s="57"/>
      <c r="J756" s="56"/>
      <c r="K756" s="58"/>
      <c r="Q756" s="87"/>
      <c r="R756" s="570"/>
      <c r="S756" s="570"/>
      <c r="T756" s="44"/>
      <c r="U756" s="37"/>
      <c r="V756" s="569"/>
      <c r="W756" s="569"/>
    </row>
    <row r="757" spans="1:23" ht="12.75" customHeight="1" x14ac:dyDescent="0.2">
      <c r="A757" s="438">
        <f>A753+1</f>
        <v>66</v>
      </c>
      <c r="B757" s="628" t="s">
        <v>185</v>
      </c>
      <c r="C757" s="610" t="s">
        <v>186</v>
      </c>
      <c r="D757" s="29" t="s">
        <v>77</v>
      </c>
      <c r="E757" s="570">
        <v>131.9</v>
      </c>
      <c r="G757" s="38">
        <v>1.03</v>
      </c>
      <c r="I757" s="31"/>
      <c r="J757" s="38">
        <v>0.14499999999999957</v>
      </c>
      <c r="K757" s="32"/>
      <c r="L757" s="22"/>
      <c r="M757" s="23"/>
      <c r="N757" s="24"/>
      <c r="O757" s="25"/>
      <c r="P757" s="18"/>
      <c r="Q757" s="26"/>
      <c r="R757" s="27">
        <f>G758+J758</f>
        <v>2.3744578999999986</v>
      </c>
      <c r="S757" s="614">
        <f>R757+R758</f>
        <v>8.4460747314200013</v>
      </c>
      <c r="T757" s="612">
        <f>E757*S757</f>
        <v>1114.0372570742982</v>
      </c>
      <c r="U757" s="37"/>
      <c r="V757" s="569"/>
      <c r="W757" s="569"/>
    </row>
    <row r="758" spans="1:23" ht="12.75" customHeight="1" x14ac:dyDescent="0.2">
      <c r="A758" s="436"/>
      <c r="B758" s="629"/>
      <c r="C758" s="611"/>
      <c r="E758" s="570"/>
      <c r="G758" s="19">
        <f>G757*$J$338/1000</f>
        <v>1.9328053000000001</v>
      </c>
      <c r="I758" s="31"/>
      <c r="J758" s="19">
        <f>J757*$Q$338/1000</f>
        <v>0.44165259999999867</v>
      </c>
      <c r="K758" s="32"/>
      <c r="L758" s="711" t="s">
        <v>186</v>
      </c>
      <c r="M758" s="33" t="s">
        <v>77</v>
      </c>
      <c r="N758" s="34">
        <v>1</v>
      </c>
      <c r="O758" s="34">
        <f>E757*N758</f>
        <v>131.9</v>
      </c>
      <c r="P758" s="35">
        <v>1.472</v>
      </c>
      <c r="Q758" s="36">
        <f>N758*P758*$N$336</f>
        <v>1.6964845632000005</v>
      </c>
      <c r="R758" s="614">
        <f>SUM(Q758:Q763)</f>
        <v>6.0716168314200019</v>
      </c>
      <c r="S758" s="615"/>
      <c r="T758" s="613"/>
      <c r="U758" s="37"/>
      <c r="V758" s="569"/>
      <c r="W758" s="569"/>
    </row>
    <row r="759" spans="1:23" ht="12.75" hidden="1" customHeight="1" x14ac:dyDescent="0.2">
      <c r="A759" s="436"/>
      <c r="B759" s="573" t="s">
        <v>187</v>
      </c>
      <c r="C759" s="611"/>
      <c r="E759" s="570"/>
      <c r="I759" s="31"/>
      <c r="K759" s="32"/>
      <c r="L759" s="715"/>
      <c r="M759" s="39"/>
      <c r="N759" s="40"/>
      <c r="O759" s="41"/>
      <c r="P759" s="42"/>
      <c r="Q759" s="43"/>
      <c r="R759" s="615"/>
      <c r="S759" s="615"/>
      <c r="T759" s="613"/>
      <c r="U759" s="37"/>
      <c r="V759" s="569"/>
      <c r="W759" s="569"/>
    </row>
    <row r="760" spans="1:23" ht="12.75" hidden="1" customHeight="1" x14ac:dyDescent="0.2">
      <c r="A760" s="436"/>
      <c r="C760" s="611"/>
      <c r="E760" s="570"/>
      <c r="I760" s="31"/>
      <c r="K760" s="32"/>
      <c r="L760" s="579" t="s">
        <v>188</v>
      </c>
      <c r="M760" s="120" t="s">
        <v>28</v>
      </c>
      <c r="N760" s="121">
        <v>4</v>
      </c>
      <c r="O760" s="121">
        <f>E757*N760</f>
        <v>527.6</v>
      </c>
      <c r="P760" s="123">
        <v>0.9</v>
      </c>
      <c r="Q760" s="124">
        <f>N760*P760*$N$336</f>
        <v>4.1490111600000015</v>
      </c>
      <c r="R760" s="615"/>
      <c r="S760" s="615"/>
      <c r="T760" s="613"/>
      <c r="U760" s="37"/>
      <c r="V760" s="569"/>
      <c r="W760" s="569"/>
    </row>
    <row r="761" spans="1:23" ht="12.75" hidden="1" customHeight="1" x14ac:dyDescent="0.2">
      <c r="A761" s="436"/>
      <c r="C761" s="611"/>
      <c r="E761" s="570"/>
      <c r="I761" s="31"/>
      <c r="K761" s="32"/>
      <c r="L761" s="716" t="s">
        <v>189</v>
      </c>
      <c r="M761" s="120" t="s">
        <v>84</v>
      </c>
      <c r="N761" s="121">
        <v>0.12</v>
      </c>
      <c r="O761" s="121">
        <f>E757*N761</f>
        <v>15.827999999999999</v>
      </c>
      <c r="P761" s="123">
        <v>0.6</v>
      </c>
      <c r="Q761" s="124">
        <f>N761*P761*$N$336</f>
        <v>8.2980223200000022E-2</v>
      </c>
      <c r="R761" s="615"/>
      <c r="S761" s="615"/>
      <c r="T761" s="613"/>
      <c r="U761" s="37"/>
      <c r="V761" s="569"/>
      <c r="W761" s="569"/>
    </row>
    <row r="762" spans="1:23" ht="12.75" hidden="1" customHeight="1" x14ac:dyDescent="0.2">
      <c r="A762" s="436"/>
      <c r="C762" s="611"/>
      <c r="E762" s="570"/>
      <c r="I762" s="31"/>
      <c r="K762" s="32"/>
      <c r="L762" s="715"/>
      <c r="M762" s="39"/>
      <c r="N762" s="40"/>
      <c r="O762" s="41"/>
      <c r="P762" s="42"/>
      <c r="Q762" s="43"/>
      <c r="R762" s="615"/>
      <c r="S762" s="615"/>
      <c r="T762" s="613"/>
      <c r="U762" s="37"/>
      <c r="V762" s="569"/>
      <c r="W762" s="569"/>
    </row>
    <row r="763" spans="1:23" ht="12.75" customHeight="1" x14ac:dyDescent="0.2">
      <c r="A763" s="436"/>
      <c r="C763" s="611"/>
      <c r="E763" s="570"/>
      <c r="I763" s="31"/>
      <c r="K763" s="32"/>
      <c r="L763" s="108" t="s">
        <v>190</v>
      </c>
      <c r="M763" s="109" t="s">
        <v>84</v>
      </c>
      <c r="N763" s="110">
        <v>0.18</v>
      </c>
      <c r="O763" s="110">
        <f>E757*N763</f>
        <v>23.742000000000001</v>
      </c>
      <c r="P763" s="112">
        <v>0.69</v>
      </c>
      <c r="Q763" s="113">
        <f>N763*P763*$N$336</f>
        <v>0.14314088502000002</v>
      </c>
      <c r="R763" s="615"/>
      <c r="S763" s="615"/>
      <c r="T763" s="613"/>
      <c r="U763" s="37"/>
      <c r="V763" s="569"/>
      <c r="W763" s="569"/>
    </row>
    <row r="764" spans="1:23" ht="6" customHeight="1" x14ac:dyDescent="0.2">
      <c r="A764" s="435"/>
      <c r="B764" s="51"/>
      <c r="C764" s="52"/>
      <c r="D764" s="53"/>
      <c r="E764" s="54"/>
      <c r="F764" s="55"/>
      <c r="G764" s="56"/>
      <c r="H764" s="55"/>
      <c r="I764" s="57"/>
      <c r="J764" s="56"/>
      <c r="K764" s="58"/>
      <c r="Q764" s="87"/>
      <c r="R764" s="570"/>
      <c r="S764" s="570"/>
      <c r="T764" s="44"/>
      <c r="U764" s="37"/>
      <c r="V764" s="569"/>
      <c r="W764" s="569"/>
    </row>
    <row r="765" spans="1:23" ht="12.75" customHeight="1" x14ac:dyDescent="0.2">
      <c r="A765" s="438">
        <f>A757+1</f>
        <v>67</v>
      </c>
      <c r="B765" s="573" t="s">
        <v>29</v>
      </c>
      <c r="C765" s="610" t="s">
        <v>194</v>
      </c>
      <c r="D765" s="29" t="s">
        <v>195</v>
      </c>
      <c r="E765" s="570">
        <v>334.7</v>
      </c>
      <c r="G765" s="38">
        <v>0</v>
      </c>
      <c r="I765" s="31"/>
      <c r="J765" s="38">
        <v>0</v>
      </c>
      <c r="K765" s="32"/>
      <c r="L765" s="22"/>
      <c r="M765" s="23"/>
      <c r="N765" s="24"/>
      <c r="O765" s="25"/>
      <c r="P765" s="18"/>
      <c r="Q765" s="26"/>
      <c r="R765" s="27">
        <f>G766+J766</f>
        <v>0</v>
      </c>
      <c r="S765" s="614">
        <f>R765+R766</f>
        <v>8.0675217000000035E-2</v>
      </c>
      <c r="T765" s="612">
        <f>E765*S765</f>
        <v>27.00199512990001</v>
      </c>
      <c r="U765" s="37"/>
      <c r="V765" s="569"/>
      <c r="W765" s="569"/>
    </row>
    <row r="766" spans="1:23" ht="12" customHeight="1" x14ac:dyDescent="0.2">
      <c r="A766" s="436"/>
      <c r="C766" s="611"/>
      <c r="E766" s="570"/>
      <c r="G766" s="19">
        <f>G765*$J$338/1000</f>
        <v>0</v>
      </c>
      <c r="I766" s="31"/>
      <c r="J766" s="19">
        <f>J765*$Q$338/1000</f>
        <v>0</v>
      </c>
      <c r="K766" s="32"/>
      <c r="L766" s="711" t="s">
        <v>194</v>
      </c>
      <c r="M766" s="33" t="s">
        <v>28</v>
      </c>
      <c r="N766" s="34">
        <v>1</v>
      </c>
      <c r="O766" s="34">
        <f>E765*N766</f>
        <v>334.7</v>
      </c>
      <c r="P766" s="35">
        <v>7.0000000000000007E-2</v>
      </c>
      <c r="Q766" s="36">
        <f>N766*P766*$N$336</f>
        <v>8.0675217000000035E-2</v>
      </c>
      <c r="R766" s="570">
        <f>SUM(Q766:Q766)</f>
        <v>8.0675217000000035E-2</v>
      </c>
      <c r="S766" s="615"/>
      <c r="T766" s="613"/>
      <c r="U766" s="37"/>
      <c r="V766" s="569"/>
      <c r="W766" s="569"/>
    </row>
    <row r="767" spans="1:23" ht="12.75" hidden="1" customHeight="1" x14ac:dyDescent="0.2">
      <c r="A767" s="436"/>
      <c r="C767" s="611"/>
      <c r="E767" s="570"/>
      <c r="I767" s="31"/>
      <c r="K767" s="32"/>
      <c r="L767" s="712"/>
      <c r="M767" s="45"/>
      <c r="N767" s="46"/>
      <c r="O767" s="47"/>
      <c r="P767" s="48"/>
      <c r="Q767" s="49"/>
      <c r="R767" s="570"/>
      <c r="S767" s="570"/>
      <c r="T767" s="44"/>
      <c r="U767" s="37"/>
      <c r="V767" s="569"/>
      <c r="W767" s="569"/>
    </row>
    <row r="768" spans="1:23" ht="12.75" customHeight="1" x14ac:dyDescent="0.2">
      <c r="A768" s="435"/>
      <c r="B768" s="51"/>
      <c r="C768" s="52"/>
      <c r="D768" s="53"/>
      <c r="E768" s="54"/>
      <c r="F768" s="55"/>
      <c r="G768" s="56"/>
      <c r="H768" s="55"/>
      <c r="I768" s="57"/>
      <c r="J768" s="56"/>
      <c r="K768" s="58"/>
      <c r="Q768" s="87"/>
      <c r="R768" s="570"/>
      <c r="S768" s="570"/>
      <c r="T768" s="44"/>
      <c r="U768" s="37"/>
      <c r="V768" s="569"/>
      <c r="W768" s="569"/>
    </row>
    <row r="769" spans="1:23" ht="12.75" customHeight="1" x14ac:dyDescent="0.2">
      <c r="A769" s="437">
        <f>A765+1</f>
        <v>68</v>
      </c>
      <c r="B769" s="572" t="s">
        <v>196</v>
      </c>
      <c r="C769" s="610" t="s">
        <v>197</v>
      </c>
      <c r="D769" s="17" t="s">
        <v>198</v>
      </c>
      <c r="E769" s="569">
        <v>433</v>
      </c>
      <c r="F769" s="18"/>
      <c r="G769" s="19">
        <v>0.08</v>
      </c>
      <c r="H769" s="18"/>
      <c r="I769" s="20"/>
      <c r="J769" s="19">
        <v>3.0000000000000001E-3</v>
      </c>
      <c r="K769" s="21"/>
      <c r="L769" s="22"/>
      <c r="M769" s="23"/>
      <c r="N769" s="24"/>
      <c r="O769" s="25"/>
      <c r="P769" s="18"/>
      <c r="Q769" s="26"/>
      <c r="R769" s="27">
        <f>G770+J770</f>
        <v>0.15925844</v>
      </c>
      <c r="S769" s="614">
        <f>R769+R770</f>
        <v>0.34365893600000008</v>
      </c>
      <c r="T769" s="612">
        <f>E769*S769</f>
        <v>148.80431928800004</v>
      </c>
      <c r="U769" s="37"/>
      <c r="V769" s="569"/>
      <c r="W769" s="569"/>
    </row>
    <row r="770" spans="1:23" ht="12.75" customHeight="1" x14ac:dyDescent="0.2">
      <c r="A770" s="436"/>
      <c r="B770" s="573" t="s">
        <v>199</v>
      </c>
      <c r="C770" s="611"/>
      <c r="E770" s="570"/>
      <c r="G770" s="19">
        <f>G769*$J$338/1000</f>
        <v>0.1501208</v>
      </c>
      <c r="I770" s="31"/>
      <c r="J770" s="19">
        <f>J769*$Q$338/1000</f>
        <v>9.1376400000000007E-3</v>
      </c>
      <c r="K770" s="32"/>
      <c r="L770" s="114" t="s">
        <v>197</v>
      </c>
      <c r="M770" s="115" t="s">
        <v>28</v>
      </c>
      <c r="N770" s="116">
        <v>1</v>
      </c>
      <c r="O770" s="116">
        <f>E769*N770</f>
        <v>433</v>
      </c>
      <c r="P770" s="118">
        <v>0.16</v>
      </c>
      <c r="Q770" s="119">
        <f>N770*P770*$N$336</f>
        <v>0.18440049600000005</v>
      </c>
      <c r="R770" s="570">
        <f>SUM(Q770:Q770)</f>
        <v>0.18440049600000005</v>
      </c>
      <c r="S770" s="615"/>
      <c r="T770" s="613"/>
      <c r="U770" s="37"/>
      <c r="V770" s="569"/>
      <c r="W770" s="569"/>
    </row>
    <row r="771" spans="1:23" ht="12.75" customHeight="1" x14ac:dyDescent="0.2">
      <c r="A771" s="435"/>
      <c r="B771" s="51"/>
      <c r="C771" s="52"/>
      <c r="D771" s="53"/>
      <c r="E771" s="54"/>
      <c r="F771" s="55"/>
      <c r="G771" s="56"/>
      <c r="H771" s="55"/>
      <c r="I771" s="57"/>
      <c r="J771" s="56"/>
      <c r="K771" s="58"/>
      <c r="L771" s="59"/>
      <c r="M771" s="60"/>
      <c r="N771" s="61"/>
      <c r="O771" s="62"/>
      <c r="P771" s="55"/>
      <c r="Q771" s="63"/>
      <c r="R771" s="54"/>
      <c r="S771" s="54"/>
      <c r="T771" s="64"/>
      <c r="U771" s="37"/>
      <c r="V771" s="569"/>
      <c r="W771" s="569"/>
    </row>
    <row r="772" spans="1:23" ht="12" customHeight="1" x14ac:dyDescent="0.2">
      <c r="A772" s="437">
        <f>A769+1</f>
        <v>69</v>
      </c>
      <c r="B772" s="628" t="s">
        <v>169</v>
      </c>
      <c r="C772" s="610" t="s">
        <v>419</v>
      </c>
      <c r="D772" s="17" t="s">
        <v>122</v>
      </c>
      <c r="E772" s="177">
        <f>83.5/100</f>
        <v>0.83499999999999996</v>
      </c>
      <c r="F772" s="18"/>
      <c r="G772" s="19">
        <v>93</v>
      </c>
      <c r="H772" s="18"/>
      <c r="I772" s="20"/>
      <c r="J772" s="19">
        <v>15.55</v>
      </c>
      <c r="K772" s="21"/>
      <c r="L772" s="22"/>
      <c r="M772" s="23"/>
      <c r="N772" s="24"/>
      <c r="O772" s="25"/>
      <c r="P772" s="18"/>
      <c r="Q772" s="26"/>
      <c r="R772" s="27">
        <f>G773+J773</f>
        <v>221.87886399999996</v>
      </c>
      <c r="S772" s="614">
        <f>R772+R773</f>
        <v>292.95228954812501</v>
      </c>
      <c r="T772" s="612">
        <f>E772*S772</f>
        <v>244.61516177268436</v>
      </c>
      <c r="U772" s="37"/>
      <c r="V772" s="569"/>
      <c r="W772" s="569"/>
    </row>
    <row r="773" spans="1:23" ht="12.75" hidden="1" customHeight="1" x14ac:dyDescent="0.2">
      <c r="A773" s="436"/>
      <c r="B773" s="629"/>
      <c r="C773" s="611"/>
      <c r="E773" s="570"/>
      <c r="G773" s="19">
        <f>G772*$J$338/1000</f>
        <v>174.51542999999998</v>
      </c>
      <c r="I773" s="31"/>
      <c r="J773" s="19">
        <f>J772*$Q$338/1000</f>
        <v>47.363433999999998</v>
      </c>
      <c r="K773" s="32"/>
      <c r="L773" s="114" t="s">
        <v>171</v>
      </c>
      <c r="M773" s="115" t="s">
        <v>62</v>
      </c>
      <c r="N773" s="116">
        <v>3.25</v>
      </c>
      <c r="O773" s="116">
        <f>E772*N773</f>
        <v>2.7137500000000001</v>
      </c>
      <c r="P773" s="118">
        <v>18.975000000000001</v>
      </c>
      <c r="Q773" s="119">
        <f>N773*P773*$N$336</f>
        <v>71.07342554812503</v>
      </c>
      <c r="R773" s="570">
        <f>SUM(Q773:Q773)</f>
        <v>71.07342554812503</v>
      </c>
      <c r="S773" s="615"/>
      <c r="T773" s="613"/>
      <c r="U773" s="37"/>
      <c r="V773" s="569"/>
      <c r="W773" s="569"/>
    </row>
    <row r="774" spans="1:23" ht="12.75" customHeight="1" x14ac:dyDescent="0.2">
      <c r="A774" s="436"/>
      <c r="B774" s="629" t="s">
        <v>172</v>
      </c>
      <c r="C774" s="611"/>
      <c r="E774" s="570"/>
      <c r="I774" s="31"/>
      <c r="K774" s="32"/>
      <c r="Q774" s="87"/>
      <c r="R774" s="570"/>
      <c r="S774" s="570"/>
      <c r="T774" s="44"/>
      <c r="U774" s="37"/>
      <c r="V774" s="569"/>
      <c r="W774" s="569"/>
    </row>
    <row r="775" spans="1:23" ht="10.5" customHeight="1" x14ac:dyDescent="0.2">
      <c r="A775" s="436"/>
      <c r="B775" s="629"/>
      <c r="C775" s="611"/>
      <c r="E775" s="570"/>
      <c r="I775" s="31"/>
      <c r="K775" s="32"/>
      <c r="Q775" s="87"/>
      <c r="R775" s="570"/>
      <c r="S775" s="570"/>
      <c r="T775" s="44"/>
      <c r="U775" s="37"/>
      <c r="V775" s="569"/>
      <c r="W775" s="569"/>
    </row>
    <row r="776" spans="1:23" ht="1.5" customHeight="1" x14ac:dyDescent="0.2">
      <c r="A776" s="435"/>
      <c r="B776" s="51"/>
      <c r="C776" s="52"/>
      <c r="D776" s="53"/>
      <c r="E776" s="54"/>
      <c r="F776" s="55"/>
      <c r="G776" s="56"/>
      <c r="H776" s="55"/>
      <c r="I776" s="57"/>
      <c r="J776" s="56"/>
      <c r="K776" s="58"/>
      <c r="L776" s="59"/>
      <c r="M776" s="60"/>
      <c r="N776" s="61"/>
      <c r="O776" s="62"/>
      <c r="P776" s="55"/>
      <c r="Q776" s="63"/>
      <c r="R776" s="54"/>
      <c r="S776" s="54"/>
      <c r="T776" s="64"/>
      <c r="U776" s="37"/>
      <c r="V776" s="569"/>
      <c r="W776" s="569"/>
    </row>
    <row r="777" spans="1:23" ht="12.75" customHeight="1" x14ac:dyDescent="0.2">
      <c r="A777" s="437">
        <f>A772+1</f>
        <v>70</v>
      </c>
      <c r="B777" s="572" t="s">
        <v>173</v>
      </c>
      <c r="C777" s="610" t="s">
        <v>420</v>
      </c>
      <c r="D777" s="17" t="s">
        <v>122</v>
      </c>
      <c r="E777" s="177">
        <f>83.5/100</f>
        <v>0.83499999999999996</v>
      </c>
      <c r="F777" s="18"/>
      <c r="G777" s="19">
        <v>39.700000000000003</v>
      </c>
      <c r="H777" s="18"/>
      <c r="I777" s="20"/>
      <c r="J777" s="19">
        <v>1</v>
      </c>
      <c r="K777" s="21"/>
      <c r="L777" s="22"/>
      <c r="M777" s="23"/>
      <c r="N777" s="24"/>
      <c r="O777" s="25"/>
      <c r="P777" s="18"/>
      <c r="Q777" s="26"/>
      <c r="R777" s="27">
        <f>G778+J778</f>
        <v>77.543326999999991</v>
      </c>
      <c r="S777" s="614">
        <f>R777+R778</f>
        <v>173.01553130090002</v>
      </c>
      <c r="T777" s="612">
        <f>E777*S777</f>
        <v>144.4679686362515</v>
      </c>
      <c r="U777" s="37"/>
      <c r="V777" s="569"/>
      <c r="W777" s="569"/>
    </row>
    <row r="778" spans="1:23" ht="12.75" customHeight="1" x14ac:dyDescent="0.2">
      <c r="A778" s="436"/>
      <c r="B778" s="573" t="s">
        <v>175</v>
      </c>
      <c r="C778" s="611"/>
      <c r="E778" s="570"/>
      <c r="G778" s="19">
        <f>G777*$J$338/1000</f>
        <v>74.497446999999994</v>
      </c>
      <c r="I778" s="31"/>
      <c r="J778" s="19">
        <f>J777*$Q$338/1000</f>
        <v>3.0458799999999999</v>
      </c>
      <c r="K778" s="32"/>
      <c r="L778" s="578" t="s">
        <v>176</v>
      </c>
      <c r="M778" s="33" t="s">
        <v>84</v>
      </c>
      <c r="N778" s="34">
        <v>79</v>
      </c>
      <c r="O778" s="34">
        <f>E777*N778</f>
        <v>65.965000000000003</v>
      </c>
      <c r="P778" s="35">
        <v>0.16500000000000001</v>
      </c>
      <c r="Q778" s="36">
        <f>N778*P778*$N$336</f>
        <v>15.022877908500005</v>
      </c>
      <c r="R778" s="614">
        <f>SUM(Q778:Q779)</f>
        <v>95.472204300900032</v>
      </c>
      <c r="S778" s="615"/>
      <c r="T778" s="613"/>
      <c r="U778" s="37"/>
      <c r="V778" s="569">
        <f t="shared" ref="V778:V784" si="19">S778*$V$12</f>
        <v>0</v>
      </c>
      <c r="W778" s="569">
        <f t="shared" ref="W778:W780" si="20">V778*E778</f>
        <v>0</v>
      </c>
    </row>
    <row r="779" spans="1:23" ht="12.75" hidden="1" customHeight="1" x14ac:dyDescent="0.2">
      <c r="A779" s="436"/>
      <c r="C779" s="611"/>
      <c r="E779" s="570"/>
      <c r="I779" s="31"/>
      <c r="K779" s="32"/>
      <c r="L779" s="108" t="s">
        <v>177</v>
      </c>
      <c r="M779" s="109" t="s">
        <v>84</v>
      </c>
      <c r="N779" s="110">
        <v>63</v>
      </c>
      <c r="O779" s="110">
        <f>E777*N779</f>
        <v>52.604999999999997</v>
      </c>
      <c r="P779" s="112">
        <v>1.1080000000000001</v>
      </c>
      <c r="Q779" s="113">
        <f>N779*P779*$N$336</f>
        <v>80.449326392400025</v>
      </c>
      <c r="R779" s="615"/>
      <c r="S779" s="615"/>
      <c r="T779" s="613"/>
      <c r="U779" s="37"/>
      <c r="V779" s="569">
        <f t="shared" si="19"/>
        <v>0</v>
      </c>
      <c r="W779" s="569">
        <f t="shared" si="20"/>
        <v>0</v>
      </c>
    </row>
    <row r="780" spans="1:23" ht="12.75" customHeight="1" x14ac:dyDescent="0.2">
      <c r="A780" s="435"/>
      <c r="B780" s="51"/>
      <c r="C780" s="52"/>
      <c r="D780" s="53"/>
      <c r="E780" s="54"/>
      <c r="F780" s="55"/>
      <c r="G780" s="56"/>
      <c r="H780" s="55"/>
      <c r="I780" s="57"/>
      <c r="J780" s="56"/>
      <c r="K780" s="58"/>
      <c r="L780" s="59"/>
      <c r="M780" s="60"/>
      <c r="N780" s="61"/>
      <c r="O780" s="62"/>
      <c r="P780" s="55"/>
      <c r="Q780" s="63"/>
      <c r="R780" s="54"/>
      <c r="S780" s="54"/>
      <c r="T780" s="64"/>
      <c r="U780" s="37"/>
      <c r="V780" s="569">
        <f t="shared" si="19"/>
        <v>0</v>
      </c>
      <c r="W780" s="569">
        <f t="shared" si="20"/>
        <v>0</v>
      </c>
    </row>
    <row r="781" spans="1:23" ht="12.75" customHeight="1" thickBot="1" x14ac:dyDescent="0.25">
      <c r="A781" s="545"/>
      <c r="B781" s="94"/>
      <c r="C781" s="95" t="s">
        <v>27</v>
      </c>
      <c r="D781" s="96"/>
      <c r="E781" s="97"/>
      <c r="F781" s="98"/>
      <c r="G781" s="99"/>
      <c r="H781" s="98"/>
      <c r="I781" s="100"/>
      <c r="J781" s="99"/>
      <c r="K781" s="101"/>
      <c r="L781" s="102"/>
      <c r="M781" s="103"/>
      <c r="N781" s="104"/>
      <c r="O781" s="105"/>
      <c r="P781" s="98"/>
      <c r="Q781" s="99"/>
      <c r="R781" s="105"/>
      <c r="S781" s="105"/>
      <c r="T781" s="106">
        <f>SUM(T644:T780)</f>
        <v>15625.11871494375</v>
      </c>
      <c r="U781" s="37"/>
      <c r="V781" s="569">
        <f t="shared" si="19"/>
        <v>0</v>
      </c>
      <c r="W781" s="488">
        <v>20356.400000000001</v>
      </c>
    </row>
    <row r="782" spans="1:23" ht="12.75" customHeight="1" thickTop="1" x14ac:dyDescent="0.2">
      <c r="A782" s="617" t="s">
        <v>200</v>
      </c>
      <c r="B782" s="618"/>
      <c r="C782" s="619"/>
      <c r="D782" s="618"/>
      <c r="E782" s="619"/>
      <c r="F782" s="618"/>
      <c r="G782" s="618"/>
      <c r="H782" s="618"/>
      <c r="I782" s="620"/>
      <c r="J782" s="618"/>
      <c r="K782" s="621"/>
      <c r="L782" s="618"/>
      <c r="M782" s="618"/>
      <c r="N782" s="618"/>
      <c r="O782" s="618"/>
      <c r="P782" s="618"/>
      <c r="Q782" s="618"/>
      <c r="R782" s="618"/>
      <c r="S782" s="618"/>
      <c r="T782" s="622"/>
      <c r="U782" s="37"/>
      <c r="V782" s="569">
        <f t="shared" si="19"/>
        <v>0</v>
      </c>
      <c r="W782" s="569">
        <f t="shared" ref="W782:W784" si="21">V782*E782</f>
        <v>0</v>
      </c>
    </row>
    <row r="783" spans="1:23" ht="12.75" customHeight="1" x14ac:dyDescent="0.2">
      <c r="A783" s="623"/>
      <c r="B783" s="624"/>
      <c r="C783" s="623"/>
      <c r="D783" s="624"/>
      <c r="E783" s="623"/>
      <c r="F783" s="624"/>
      <c r="G783" s="624"/>
      <c r="H783" s="624"/>
      <c r="I783" s="625"/>
      <c r="J783" s="624"/>
      <c r="K783" s="626"/>
      <c r="L783" s="624"/>
      <c r="M783" s="624"/>
      <c r="N783" s="624"/>
      <c r="O783" s="624"/>
      <c r="P783" s="624"/>
      <c r="Q783" s="624"/>
      <c r="R783" s="624"/>
      <c r="S783" s="624"/>
      <c r="T783" s="627"/>
      <c r="U783" s="37"/>
      <c r="V783" s="569">
        <f t="shared" si="19"/>
        <v>0</v>
      </c>
      <c r="W783" s="569">
        <f t="shared" si="21"/>
        <v>0</v>
      </c>
    </row>
    <row r="784" spans="1:23" ht="12.75" customHeight="1" x14ac:dyDescent="0.2">
      <c r="A784" s="636"/>
      <c r="B784" s="637"/>
      <c r="C784" s="636"/>
      <c r="D784" s="637"/>
      <c r="E784" s="636"/>
      <c r="F784" s="637"/>
      <c r="G784" s="637"/>
      <c r="H784" s="637"/>
      <c r="I784" s="638"/>
      <c r="J784" s="637"/>
      <c r="K784" s="639"/>
      <c r="L784" s="637"/>
      <c r="M784" s="637"/>
      <c r="N784" s="637"/>
      <c r="O784" s="637"/>
      <c r="P784" s="637"/>
      <c r="Q784" s="637"/>
      <c r="R784" s="637"/>
      <c r="S784" s="637"/>
      <c r="T784" s="640"/>
      <c r="U784" s="37"/>
      <c r="V784" s="569">
        <f t="shared" si="19"/>
        <v>0</v>
      </c>
      <c r="W784" s="569">
        <f t="shared" si="21"/>
        <v>0</v>
      </c>
    </row>
    <row r="785" spans="1:23" ht="12.75" customHeight="1" x14ac:dyDescent="0.2">
      <c r="A785" s="437">
        <f>A777+1</f>
        <v>71</v>
      </c>
      <c r="B785" s="572" t="s">
        <v>678</v>
      </c>
      <c r="C785" s="610" t="s">
        <v>677</v>
      </c>
      <c r="D785" s="17" t="s">
        <v>67</v>
      </c>
      <c r="E785" s="569">
        <v>36.799999999999997</v>
      </c>
      <c r="F785" s="18"/>
      <c r="G785" s="19">
        <v>14.2</v>
      </c>
      <c r="H785" s="18"/>
      <c r="I785" s="20"/>
      <c r="J785" s="19">
        <v>0.61</v>
      </c>
      <c r="K785" s="21"/>
      <c r="L785" s="22"/>
      <c r="M785" s="23"/>
      <c r="N785" s="24"/>
      <c r="O785" s="25"/>
      <c r="P785" s="18"/>
      <c r="Q785" s="26"/>
      <c r="R785" s="27">
        <f>G786+J786</f>
        <v>28.504428799999999</v>
      </c>
      <c r="S785" s="614">
        <f>R785+R786</f>
        <v>75.890746259600007</v>
      </c>
      <c r="T785" s="612">
        <f>E785*S785</f>
        <v>2792.77946235328</v>
      </c>
      <c r="U785" s="37"/>
      <c r="V785" s="569"/>
      <c r="W785" s="569"/>
    </row>
    <row r="786" spans="1:23" ht="12" customHeight="1" x14ac:dyDescent="0.2">
      <c r="A786" s="436"/>
      <c r="B786" s="573"/>
      <c r="C786" s="611"/>
      <c r="E786" s="570"/>
      <c r="G786" s="19">
        <f>G785*$J$338/1000</f>
        <v>26.646442</v>
      </c>
      <c r="I786" s="31"/>
      <c r="J786" s="19">
        <f>J785*$Q$338/1000</f>
        <v>1.8579868000000002</v>
      </c>
      <c r="K786" s="32"/>
      <c r="L786" s="578" t="s">
        <v>679</v>
      </c>
      <c r="M786" s="33" t="s">
        <v>67</v>
      </c>
      <c r="N786" s="34">
        <v>1</v>
      </c>
      <c r="O786" s="34">
        <f>E785*N786</f>
        <v>36.799999999999997</v>
      </c>
      <c r="P786" s="35">
        <v>40</v>
      </c>
      <c r="Q786" s="36">
        <f>N786*P786*$N$336</f>
        <v>46.100124000000015</v>
      </c>
      <c r="R786" s="614">
        <f>SUM(Q786:Q787)</f>
        <v>47.386317459600015</v>
      </c>
      <c r="S786" s="615"/>
      <c r="T786" s="613"/>
      <c r="U786" s="37"/>
      <c r="V786" s="569"/>
      <c r="W786" s="569"/>
    </row>
    <row r="787" spans="1:23" ht="12.75" hidden="1" customHeight="1" x14ac:dyDescent="0.2">
      <c r="A787" s="436"/>
      <c r="C787" s="611"/>
      <c r="E787" s="570"/>
      <c r="I787" s="31"/>
      <c r="K787" s="32"/>
      <c r="L787" s="108" t="s">
        <v>107</v>
      </c>
      <c r="M787" s="109" t="s">
        <v>67</v>
      </c>
      <c r="N787" s="110">
        <v>3.5999999999999997E-2</v>
      </c>
      <c r="O787" s="110">
        <f>E785*N787</f>
        <v>1.3247999999999998</v>
      </c>
      <c r="P787" s="112">
        <v>31</v>
      </c>
      <c r="Q787" s="113">
        <f>N787*P787*$N$336</f>
        <v>1.2861934596000002</v>
      </c>
      <c r="R787" s="615"/>
      <c r="S787" s="615"/>
      <c r="T787" s="613"/>
      <c r="U787" s="37"/>
      <c r="V787" s="569"/>
      <c r="W787" s="569"/>
    </row>
    <row r="788" spans="1:23" ht="12.75" customHeight="1" x14ac:dyDescent="0.2">
      <c r="A788" s="435"/>
      <c r="B788" s="51"/>
      <c r="C788" s="52"/>
      <c r="D788" s="53"/>
      <c r="E788" s="54"/>
      <c r="F788" s="55"/>
      <c r="G788" s="56"/>
      <c r="H788" s="55"/>
      <c r="I788" s="57"/>
      <c r="J788" s="56"/>
      <c r="K788" s="58"/>
      <c r="L788" s="59"/>
      <c r="M788" s="60"/>
      <c r="N788" s="61"/>
      <c r="O788" s="62"/>
      <c r="P788" s="55"/>
      <c r="Q788" s="63"/>
      <c r="R788" s="54"/>
      <c r="S788" s="54"/>
      <c r="T788" s="64"/>
      <c r="U788" s="37"/>
      <c r="V788" s="569"/>
      <c r="W788" s="569"/>
    </row>
    <row r="789" spans="1:23" ht="12.75" customHeight="1" x14ac:dyDescent="0.2">
      <c r="A789" s="438">
        <f>A785+1</f>
        <v>72</v>
      </c>
      <c r="B789" s="573" t="s">
        <v>675</v>
      </c>
      <c r="C789" s="611" t="s">
        <v>673</v>
      </c>
      <c r="D789" s="29" t="s">
        <v>77</v>
      </c>
      <c r="E789" s="570">
        <v>52.6</v>
      </c>
      <c r="G789" s="38">
        <v>3.9</v>
      </c>
      <c r="I789" s="31"/>
      <c r="J789" s="38">
        <v>0.18</v>
      </c>
      <c r="K789" s="32"/>
      <c r="Q789" s="87"/>
      <c r="R789" s="54">
        <f>G790+J790</f>
        <v>7.8666473999999997</v>
      </c>
      <c r="S789" s="615">
        <f>R789+R790</f>
        <v>14.819698602300001</v>
      </c>
      <c r="T789" s="613">
        <f>E789*S789</f>
        <v>779.51614648098007</v>
      </c>
      <c r="U789" s="37"/>
      <c r="V789" s="569"/>
      <c r="W789" s="569"/>
    </row>
    <row r="790" spans="1:23" ht="12" customHeight="1" x14ac:dyDescent="0.2">
      <c r="A790" s="436"/>
      <c r="B790" s="573"/>
      <c r="C790" s="611"/>
      <c r="E790" s="570"/>
      <c r="G790" s="19">
        <f>G789*$J$338/1000</f>
        <v>7.3183889999999998</v>
      </c>
      <c r="I790" s="31"/>
      <c r="J790" s="19">
        <f>J789*$Q$338/1000</f>
        <v>0.54825840000000003</v>
      </c>
      <c r="K790" s="32"/>
      <c r="L790" s="578" t="s">
        <v>211</v>
      </c>
      <c r="M790" s="33" t="s">
        <v>77</v>
      </c>
      <c r="N790" s="34">
        <v>1</v>
      </c>
      <c r="O790" s="34">
        <f>E789*N790</f>
        <v>52.6</v>
      </c>
      <c r="P790" s="35">
        <v>4.9169999999999998</v>
      </c>
      <c r="Q790" s="36">
        <f>N790*P790*$N$336</f>
        <v>5.6668577427000013</v>
      </c>
      <c r="R790" s="614">
        <f>SUM(Q790:Q791)</f>
        <v>6.9530512023000011</v>
      </c>
      <c r="S790" s="615"/>
      <c r="T790" s="613"/>
      <c r="U790" s="37"/>
      <c r="V790" s="569"/>
      <c r="W790" s="569"/>
    </row>
    <row r="791" spans="1:23" ht="13.5" hidden="1" customHeight="1" x14ac:dyDescent="0.2">
      <c r="A791" s="436"/>
      <c r="C791" s="611"/>
      <c r="E791" s="570"/>
      <c r="I791" s="31"/>
      <c r="K791" s="32"/>
      <c r="L791" s="108" t="s">
        <v>107</v>
      </c>
      <c r="M791" s="109" t="s">
        <v>67</v>
      </c>
      <c r="N791" s="110">
        <v>3.5999999999999997E-2</v>
      </c>
      <c r="O791" s="110">
        <f>E789*N791</f>
        <v>1.8935999999999999</v>
      </c>
      <c r="P791" s="112">
        <v>31</v>
      </c>
      <c r="Q791" s="113">
        <f>N791*P791*$N$336</f>
        <v>1.2861934596000002</v>
      </c>
      <c r="R791" s="615"/>
      <c r="S791" s="615"/>
      <c r="T791" s="613"/>
      <c r="U791" s="37"/>
      <c r="V791" s="569"/>
      <c r="W791" s="569"/>
    </row>
    <row r="792" spans="1:23" ht="12.75" customHeight="1" x14ac:dyDescent="0.2">
      <c r="A792" s="435"/>
      <c r="B792" s="51"/>
      <c r="C792" s="52"/>
      <c r="D792" s="53"/>
      <c r="E792" s="54"/>
      <c r="F792" s="55"/>
      <c r="G792" s="56"/>
      <c r="H792" s="55"/>
      <c r="I792" s="57"/>
      <c r="J792" s="56"/>
      <c r="K792" s="58"/>
      <c r="L792" s="59"/>
      <c r="M792" s="60"/>
      <c r="N792" s="61"/>
      <c r="Q792" s="87"/>
      <c r="R792" s="570"/>
      <c r="S792" s="570"/>
      <c r="T792" s="44"/>
      <c r="U792" s="37"/>
      <c r="V792" s="569"/>
      <c r="W792" s="569"/>
    </row>
    <row r="793" spans="1:23" ht="12.75" customHeight="1" x14ac:dyDescent="0.2">
      <c r="A793" s="437">
        <f>A789+1</f>
        <v>73</v>
      </c>
      <c r="B793" s="628" t="s">
        <v>201</v>
      </c>
      <c r="C793" s="610" t="s">
        <v>667</v>
      </c>
      <c r="D793" s="17" t="s">
        <v>122</v>
      </c>
      <c r="E793" s="569">
        <f>279.3/100</f>
        <v>2.7930000000000001</v>
      </c>
      <c r="F793" s="18"/>
      <c r="G793" s="19">
        <v>100.4</v>
      </c>
      <c r="H793" s="18"/>
      <c r="I793" s="20"/>
      <c r="J793" s="19">
        <v>7.4</v>
      </c>
      <c r="K793" s="21"/>
      <c r="L793" s="22"/>
      <c r="M793" s="23"/>
      <c r="N793" s="24"/>
      <c r="O793" s="25"/>
      <c r="P793" s="18"/>
      <c r="Q793" s="26"/>
      <c r="R793" s="27">
        <f>G794+J794</f>
        <v>210.94111600000002</v>
      </c>
      <c r="S793" s="614">
        <f>R793+R794</f>
        <v>446.1093735550001</v>
      </c>
      <c r="T793" s="612">
        <f>E793*S793</f>
        <v>1245.9834803391154</v>
      </c>
      <c r="U793" s="37"/>
      <c r="V793" s="569"/>
      <c r="W793" s="569"/>
    </row>
    <row r="794" spans="1:23" ht="12.75" customHeight="1" x14ac:dyDescent="0.2">
      <c r="A794" s="436"/>
      <c r="B794" s="649"/>
      <c r="C794" s="616"/>
      <c r="E794" s="570"/>
      <c r="G794" s="19">
        <f>G793*$J$338/1000</f>
        <v>188.40160400000002</v>
      </c>
      <c r="I794" s="31"/>
      <c r="J794" s="19">
        <f>J793*$Q$338/1000</f>
        <v>22.539512000000002</v>
      </c>
      <c r="K794" s="32"/>
      <c r="L794" s="114" t="s">
        <v>202</v>
      </c>
      <c r="M794" s="115" t="s">
        <v>67</v>
      </c>
      <c r="N794" s="116">
        <v>3.65</v>
      </c>
      <c r="O794" s="116">
        <f>E793*N794</f>
        <v>10.19445</v>
      </c>
      <c r="P794" s="118">
        <v>31</v>
      </c>
      <c r="Q794" s="119">
        <f>N794*P794*$N$336</f>
        <v>130.40572576500003</v>
      </c>
      <c r="R794" s="570">
        <f>SUM(Q794:Q795)</f>
        <v>235.16825755500008</v>
      </c>
      <c r="S794" s="632"/>
      <c r="T794" s="633"/>
      <c r="U794" s="37"/>
      <c r="V794" s="569"/>
      <c r="W794" s="569"/>
    </row>
    <row r="795" spans="1:23" ht="0.75" customHeight="1" x14ac:dyDescent="0.2">
      <c r="A795" s="436"/>
      <c r="B795" s="649"/>
      <c r="C795" s="616"/>
      <c r="E795" s="570"/>
      <c r="I795" s="31"/>
      <c r="K795" s="32"/>
      <c r="L795" s="108" t="s">
        <v>668</v>
      </c>
      <c r="M795" s="109" t="s">
        <v>77</v>
      </c>
      <c r="N795" s="110">
        <v>101</v>
      </c>
      <c r="O795" s="110">
        <f>E793*N795</f>
        <v>282.09300000000002</v>
      </c>
      <c r="P795" s="112">
        <v>0.9</v>
      </c>
      <c r="Q795" s="113">
        <f>N795*P795*$N$336</f>
        <v>104.76253179000004</v>
      </c>
      <c r="R795" s="570"/>
      <c r="S795" s="570"/>
      <c r="T795" s="44"/>
      <c r="U795" s="37"/>
      <c r="V795" s="569"/>
      <c r="W795" s="569"/>
    </row>
    <row r="796" spans="1:23" ht="12.75" customHeight="1" x14ac:dyDescent="0.2">
      <c r="A796" s="436"/>
      <c r="B796" s="573" t="s">
        <v>203</v>
      </c>
      <c r="C796" s="616"/>
      <c r="E796" s="570"/>
      <c r="I796" s="31"/>
      <c r="K796" s="32"/>
      <c r="Q796" s="87"/>
      <c r="R796" s="570"/>
      <c r="S796" s="570"/>
      <c r="T796" s="44"/>
      <c r="U796" s="37"/>
      <c r="V796" s="569"/>
      <c r="W796" s="569"/>
    </row>
    <row r="797" spans="1:23" ht="12.75" customHeight="1" x14ac:dyDescent="0.2">
      <c r="A797" s="435"/>
      <c r="B797" s="51"/>
      <c r="C797" s="52"/>
      <c r="D797" s="53"/>
      <c r="E797" s="54"/>
      <c r="F797" s="55"/>
      <c r="G797" s="56"/>
      <c r="H797" s="55"/>
      <c r="I797" s="57"/>
      <c r="J797" s="56"/>
      <c r="K797" s="58"/>
      <c r="L797" s="59"/>
      <c r="M797" s="60"/>
      <c r="N797" s="61"/>
      <c r="O797" s="62"/>
      <c r="P797" s="55"/>
      <c r="Q797" s="63"/>
      <c r="R797" s="54"/>
      <c r="S797" s="54"/>
      <c r="T797" s="64"/>
      <c r="U797" s="37"/>
      <c r="V797" s="569"/>
      <c r="W797" s="569"/>
    </row>
    <row r="798" spans="1:23" ht="12.75" customHeight="1" x14ac:dyDescent="0.2">
      <c r="A798" s="437">
        <f>A793+1</f>
        <v>74</v>
      </c>
      <c r="B798" s="573" t="s">
        <v>204</v>
      </c>
      <c r="C798" s="611" t="s">
        <v>205</v>
      </c>
      <c r="D798" s="29" t="s">
        <v>122</v>
      </c>
      <c r="E798" s="570">
        <f>279.3/100</f>
        <v>2.7930000000000001</v>
      </c>
      <c r="G798" s="38">
        <v>11.4</v>
      </c>
      <c r="I798" s="31"/>
      <c r="J798" s="38">
        <v>0.06</v>
      </c>
      <c r="K798" s="32"/>
      <c r="O798" s="25"/>
      <c r="P798" s="18"/>
      <c r="Q798" s="26"/>
      <c r="R798" s="27">
        <f>G799+J799</f>
        <v>21.574966799999999</v>
      </c>
      <c r="S798" s="614">
        <f>R798+R799</f>
        <v>56.945286939000013</v>
      </c>
      <c r="T798" s="612">
        <f>E798*S798</f>
        <v>159.04818642062705</v>
      </c>
      <c r="U798" s="37"/>
      <c r="V798" s="569"/>
      <c r="W798" s="569"/>
    </row>
    <row r="799" spans="1:23" ht="12" customHeight="1" x14ac:dyDescent="0.2">
      <c r="A799" s="436"/>
      <c r="B799" s="573" t="s">
        <v>206</v>
      </c>
      <c r="C799" s="611"/>
      <c r="E799" s="570"/>
      <c r="G799" s="19">
        <f>G798*$J$338/1000</f>
        <v>21.392213999999999</v>
      </c>
      <c r="I799" s="31"/>
      <c r="J799" s="19">
        <f>J798*$Q$338/1000</f>
        <v>0.18275280000000002</v>
      </c>
      <c r="K799" s="32"/>
      <c r="L799" s="114" t="s">
        <v>207</v>
      </c>
      <c r="M799" s="115" t="s">
        <v>84</v>
      </c>
      <c r="N799" s="116">
        <v>45</v>
      </c>
      <c r="O799" s="116">
        <f>E798*N799</f>
        <v>125.685</v>
      </c>
      <c r="P799" s="118">
        <v>0.68200000000000005</v>
      </c>
      <c r="Q799" s="119">
        <f>N799*P799*$N$336</f>
        <v>35.370320139000015</v>
      </c>
      <c r="R799" s="570">
        <f>SUM(Q799:Q799)</f>
        <v>35.370320139000015</v>
      </c>
      <c r="S799" s="615"/>
      <c r="T799" s="613"/>
      <c r="U799" s="37"/>
      <c r="V799" s="569"/>
      <c r="W799" s="569"/>
    </row>
    <row r="800" spans="1:23" ht="2.25" hidden="1" customHeight="1" x14ac:dyDescent="0.2">
      <c r="A800" s="436"/>
      <c r="C800" s="611"/>
      <c r="E800" s="570"/>
      <c r="I800" s="31"/>
      <c r="K800" s="32"/>
      <c r="Q800" s="87"/>
      <c r="R800" s="570"/>
      <c r="S800" s="570"/>
      <c r="T800" s="44"/>
      <c r="U800" s="37"/>
      <c r="V800" s="569"/>
      <c r="W800" s="569"/>
    </row>
    <row r="801" spans="1:23" ht="12.75" customHeight="1" x14ac:dyDescent="0.2">
      <c r="A801" s="435"/>
      <c r="B801" s="51"/>
      <c r="C801" s="52"/>
      <c r="D801" s="53"/>
      <c r="E801" s="54"/>
      <c r="F801" s="55"/>
      <c r="G801" s="56"/>
      <c r="H801" s="55"/>
      <c r="I801" s="57"/>
      <c r="J801" s="56"/>
      <c r="K801" s="58"/>
      <c r="Q801" s="87"/>
      <c r="R801" s="570"/>
      <c r="S801" s="570"/>
      <c r="T801" s="44"/>
      <c r="U801" s="37"/>
      <c r="V801" s="569"/>
      <c r="W801" s="569"/>
    </row>
    <row r="802" spans="1:23" ht="12.75" customHeight="1" x14ac:dyDescent="0.2">
      <c r="A802" s="437">
        <f>A798+1</f>
        <v>75</v>
      </c>
      <c r="B802" s="573" t="s">
        <v>208</v>
      </c>
      <c r="C802" s="610" t="s">
        <v>669</v>
      </c>
      <c r="D802" s="29" t="s">
        <v>77</v>
      </c>
      <c r="E802" s="570">
        <v>245.5</v>
      </c>
      <c r="G802" s="38">
        <v>4.5</v>
      </c>
      <c r="I802" s="31"/>
      <c r="J802" s="38">
        <v>0.13</v>
      </c>
      <c r="K802" s="32"/>
      <c r="L802" s="22"/>
      <c r="M802" s="23"/>
      <c r="N802" s="24"/>
      <c r="O802" s="25"/>
      <c r="P802" s="18"/>
      <c r="Q802" s="26"/>
      <c r="R802" s="27">
        <f>G803+J803</f>
        <v>8.8402594000000008</v>
      </c>
      <c r="S802" s="614">
        <f>R802+R803</f>
        <v>12.190585911700001</v>
      </c>
      <c r="T802" s="612">
        <f>E802*S802</f>
        <v>2992.7888413223504</v>
      </c>
      <c r="U802" s="37"/>
      <c r="V802" s="569"/>
      <c r="W802" s="569"/>
    </row>
    <row r="803" spans="1:23" ht="12" customHeight="1" x14ac:dyDescent="0.2">
      <c r="A803" s="436"/>
      <c r="B803" s="573"/>
      <c r="C803" s="611"/>
      <c r="E803" s="570"/>
      <c r="G803" s="19">
        <f>G802*$J$338/1000</f>
        <v>8.4442950000000003</v>
      </c>
      <c r="I803" s="31"/>
      <c r="J803" s="19">
        <f>J802*$Q$338/1000</f>
        <v>0.39596439999999999</v>
      </c>
      <c r="K803" s="32"/>
      <c r="L803" s="578" t="s">
        <v>423</v>
      </c>
      <c r="M803" s="33" t="s">
        <v>77</v>
      </c>
      <c r="N803" s="34">
        <v>1</v>
      </c>
      <c r="O803" s="34">
        <f>E802*N803</f>
        <v>245.5</v>
      </c>
      <c r="P803" s="35">
        <v>1.667</v>
      </c>
      <c r="Q803" s="36">
        <f>N803*P803*$N$336</f>
        <v>1.9212226677000006</v>
      </c>
      <c r="R803" s="614">
        <f>SUM(Q803:Q804)</f>
        <v>3.350326511700001</v>
      </c>
      <c r="S803" s="615"/>
      <c r="T803" s="613"/>
      <c r="U803" s="37"/>
      <c r="V803" s="569"/>
      <c r="W803" s="569"/>
    </row>
    <row r="804" spans="1:23" ht="12.75" hidden="1" customHeight="1" x14ac:dyDescent="0.2">
      <c r="A804" s="436"/>
      <c r="C804" s="611"/>
      <c r="E804" s="570"/>
      <c r="I804" s="31"/>
      <c r="K804" s="32"/>
      <c r="L804" s="108" t="s">
        <v>107</v>
      </c>
      <c r="M804" s="109" t="s">
        <v>67</v>
      </c>
      <c r="N804" s="110">
        <v>0.04</v>
      </c>
      <c r="O804" s="110">
        <f>E802*N804</f>
        <v>9.82</v>
      </c>
      <c r="P804" s="112">
        <v>31</v>
      </c>
      <c r="Q804" s="113">
        <f>N804*P804*$N$336</f>
        <v>1.4291038440000003</v>
      </c>
      <c r="R804" s="615"/>
      <c r="S804" s="615"/>
      <c r="T804" s="613"/>
      <c r="U804" s="37"/>
      <c r="V804" s="569"/>
      <c r="W804" s="569"/>
    </row>
    <row r="805" spans="1:23" ht="12.75" customHeight="1" x14ac:dyDescent="0.2">
      <c r="A805" s="435"/>
      <c r="B805" s="51"/>
      <c r="C805" s="52"/>
      <c r="D805" s="53"/>
      <c r="E805" s="54"/>
      <c r="F805" s="55"/>
      <c r="G805" s="56"/>
      <c r="H805" s="55"/>
      <c r="I805" s="57"/>
      <c r="J805" s="56"/>
      <c r="K805" s="58"/>
      <c r="Q805" s="87"/>
      <c r="R805" s="570"/>
      <c r="S805" s="570"/>
      <c r="T805" s="44"/>
      <c r="U805" s="37"/>
      <c r="V805" s="569"/>
      <c r="W805" s="569"/>
    </row>
    <row r="806" spans="1:23" ht="12.75" customHeight="1" x14ac:dyDescent="0.2">
      <c r="A806" s="437">
        <f>A802+1</f>
        <v>76</v>
      </c>
      <c r="B806" s="572" t="s">
        <v>209</v>
      </c>
      <c r="C806" s="610" t="s">
        <v>670</v>
      </c>
      <c r="D806" s="17" t="s">
        <v>77</v>
      </c>
      <c r="E806" s="569">
        <v>10.92</v>
      </c>
      <c r="F806" s="18"/>
      <c r="G806" s="19">
        <v>3.56</v>
      </c>
      <c r="H806" s="18"/>
      <c r="I806" s="20"/>
      <c r="J806" s="19">
        <v>0</v>
      </c>
      <c r="K806" s="21"/>
      <c r="L806" s="22"/>
      <c r="M806" s="23"/>
      <c r="N806" s="24"/>
      <c r="O806" s="25"/>
      <c r="P806" s="18"/>
      <c r="Q806" s="26"/>
      <c r="R806" s="27">
        <f>G807+J807</f>
        <v>6.6803756000000005</v>
      </c>
      <c r="S806" s="614">
        <f>R806+R807</f>
        <v>18.312589388300005</v>
      </c>
      <c r="T806" s="612">
        <f>E806*S806</f>
        <v>199.97347612023606</v>
      </c>
      <c r="U806" s="37"/>
      <c r="V806" s="569"/>
      <c r="W806" s="569"/>
    </row>
    <row r="807" spans="1:23" ht="12" customHeight="1" x14ac:dyDescent="0.2">
      <c r="A807" s="436"/>
      <c r="B807" s="573" t="s">
        <v>210</v>
      </c>
      <c r="C807" s="611"/>
      <c r="E807" s="570"/>
      <c r="G807" s="19">
        <f>G806*$J$338/1000</f>
        <v>6.6803756000000005</v>
      </c>
      <c r="I807" s="31"/>
      <c r="J807" s="19">
        <f>J806*$Q$338/1000</f>
        <v>0</v>
      </c>
      <c r="K807" s="32"/>
      <c r="L807" s="578" t="s">
        <v>211</v>
      </c>
      <c r="M807" s="33" t="s">
        <v>77</v>
      </c>
      <c r="N807" s="34">
        <v>1</v>
      </c>
      <c r="O807" s="34">
        <f>E806*N807</f>
        <v>10.92</v>
      </c>
      <c r="P807" s="35">
        <v>8.2330000000000005</v>
      </c>
      <c r="Q807" s="36">
        <f>N807*P807*$N$336</f>
        <v>9.488558022300003</v>
      </c>
      <c r="R807" s="614">
        <f>SUM(Q807:Q808)</f>
        <v>11.632213788300003</v>
      </c>
      <c r="S807" s="615"/>
      <c r="T807" s="613"/>
      <c r="U807" s="37"/>
      <c r="V807" s="569"/>
      <c r="W807" s="569"/>
    </row>
    <row r="808" spans="1:23" ht="12.75" hidden="1" customHeight="1" x14ac:dyDescent="0.2">
      <c r="A808" s="436"/>
      <c r="C808" s="611"/>
      <c r="E808" s="570"/>
      <c r="I808" s="31"/>
      <c r="K808" s="32"/>
      <c r="L808" s="108" t="s">
        <v>107</v>
      </c>
      <c r="M808" s="109" t="s">
        <v>67</v>
      </c>
      <c r="N808" s="110">
        <v>0.06</v>
      </c>
      <c r="O808" s="110">
        <f>E806*N808</f>
        <v>0.6552</v>
      </c>
      <c r="P808" s="112">
        <v>31</v>
      </c>
      <c r="Q808" s="113">
        <f>N808*P808*$N$336</f>
        <v>2.1436557660000006</v>
      </c>
      <c r="R808" s="615"/>
      <c r="S808" s="615"/>
      <c r="T808" s="613"/>
      <c r="U808" s="37"/>
      <c r="V808" s="569"/>
      <c r="W808" s="569"/>
    </row>
    <row r="809" spans="1:23" ht="12.75" customHeight="1" x14ac:dyDescent="0.2">
      <c r="A809" s="435"/>
      <c r="B809" s="51"/>
      <c r="C809" s="52"/>
      <c r="D809" s="53"/>
      <c r="E809" s="54"/>
      <c r="F809" s="55"/>
      <c r="G809" s="56"/>
      <c r="H809" s="55"/>
      <c r="I809" s="57"/>
      <c r="J809" s="56"/>
      <c r="K809" s="58"/>
      <c r="L809" s="59"/>
      <c r="M809" s="60"/>
      <c r="N809" s="61"/>
      <c r="O809" s="62"/>
      <c r="P809" s="55"/>
      <c r="Q809" s="63"/>
      <c r="R809" s="54"/>
      <c r="S809" s="54"/>
      <c r="T809" s="64"/>
      <c r="U809" s="37"/>
      <c r="V809" s="569"/>
      <c r="W809" s="569"/>
    </row>
    <row r="810" spans="1:23" ht="12.75" customHeight="1" x14ac:dyDescent="0.2">
      <c r="A810" s="437">
        <f>A806+1</f>
        <v>77</v>
      </c>
      <c r="B810" s="572" t="s">
        <v>208</v>
      </c>
      <c r="C810" s="610" t="s">
        <v>671</v>
      </c>
      <c r="D810" s="17" t="s">
        <v>672</v>
      </c>
      <c r="E810" s="569">
        <v>6</v>
      </c>
      <c r="F810" s="18"/>
      <c r="G810" s="19">
        <f>4.5*0.1</f>
        <v>0.45</v>
      </c>
      <c r="H810" s="18"/>
      <c r="I810" s="20"/>
      <c r="J810" s="19">
        <f>0.13*0.1</f>
        <v>1.3000000000000001E-2</v>
      </c>
      <c r="K810" s="21"/>
      <c r="L810" s="22"/>
      <c r="M810" s="23"/>
      <c r="N810" s="24"/>
      <c r="O810" s="25"/>
      <c r="P810" s="18"/>
      <c r="Q810" s="26"/>
      <c r="R810" s="27">
        <f>G811+J811</f>
        <v>0.8840259399999999</v>
      </c>
      <c r="S810" s="614">
        <f>R810+R811</f>
        <v>2.6013131841550003</v>
      </c>
      <c r="T810" s="612">
        <f>E810*S810</f>
        <v>15.607879104930003</v>
      </c>
      <c r="U810" s="37"/>
      <c r="V810" s="569"/>
      <c r="W810" s="569"/>
    </row>
    <row r="811" spans="1:23" ht="12.75" customHeight="1" x14ac:dyDescent="0.2">
      <c r="A811" s="436"/>
      <c r="B811" s="573"/>
      <c r="C811" s="611"/>
      <c r="E811" s="570"/>
      <c r="G811" s="19">
        <f>G810*$J$338/1000</f>
        <v>0.84442949999999994</v>
      </c>
      <c r="I811" s="31"/>
      <c r="J811" s="19">
        <f>J810*$Q$338/1000</f>
        <v>3.9596440000000011E-2</v>
      </c>
      <c r="K811" s="32"/>
      <c r="L811" s="578" t="s">
        <v>802</v>
      </c>
      <c r="M811" s="33" t="s">
        <v>77</v>
      </c>
      <c r="N811" s="34">
        <v>0.15</v>
      </c>
      <c r="O811" s="34">
        <f>E810*N811</f>
        <v>0.89999999999999991</v>
      </c>
      <c r="P811" s="35">
        <v>1.667</v>
      </c>
      <c r="Q811" s="36">
        <f>N811*P811*$N$336</f>
        <v>0.2881834001550001</v>
      </c>
      <c r="R811" s="614">
        <f>SUM(Q811:Q812)</f>
        <v>1.7172872441550004</v>
      </c>
      <c r="S811" s="615"/>
      <c r="T811" s="613"/>
      <c r="U811" s="37"/>
      <c r="V811" s="569"/>
      <c r="W811" s="569"/>
    </row>
    <row r="812" spans="1:23" ht="12.75" hidden="1" customHeight="1" x14ac:dyDescent="0.2">
      <c r="A812" s="436"/>
      <c r="C812" s="611"/>
      <c r="E812" s="570"/>
      <c r="I812" s="31"/>
      <c r="K812" s="32"/>
      <c r="L812" s="108" t="s">
        <v>107</v>
      </c>
      <c r="M812" s="109" t="s">
        <v>67</v>
      </c>
      <c r="N812" s="110">
        <v>0.04</v>
      </c>
      <c r="O812" s="110">
        <f>E810*N812</f>
        <v>0.24</v>
      </c>
      <c r="P812" s="112">
        <v>31</v>
      </c>
      <c r="Q812" s="113">
        <f>N812*P812*$N$336</f>
        <v>1.4291038440000003</v>
      </c>
      <c r="R812" s="615"/>
      <c r="S812" s="615"/>
      <c r="T812" s="613"/>
      <c r="U812" s="37"/>
      <c r="V812" s="569"/>
      <c r="W812" s="569"/>
    </row>
    <row r="813" spans="1:23" ht="12.75" customHeight="1" x14ac:dyDescent="0.2">
      <c r="A813" s="435"/>
      <c r="B813" s="51"/>
      <c r="C813" s="52"/>
      <c r="D813" s="53"/>
      <c r="E813" s="54"/>
      <c r="F813" s="55"/>
      <c r="G813" s="56"/>
      <c r="H813" s="55"/>
      <c r="I813" s="57"/>
      <c r="J813" s="56"/>
      <c r="K813" s="58"/>
      <c r="L813" s="59"/>
      <c r="M813" s="60"/>
      <c r="N813" s="61"/>
      <c r="O813" s="62"/>
      <c r="P813" s="55"/>
      <c r="Q813" s="63"/>
      <c r="R813" s="54"/>
      <c r="S813" s="54"/>
      <c r="T813" s="64"/>
      <c r="U813" s="37"/>
      <c r="V813" s="569"/>
      <c r="W813" s="569"/>
    </row>
    <row r="814" spans="1:23" ht="12.75" customHeight="1" x14ac:dyDescent="0.2">
      <c r="A814" s="438">
        <f>A810+1</f>
        <v>78</v>
      </c>
      <c r="B814" s="573" t="s">
        <v>209</v>
      </c>
      <c r="C814" s="611" t="s">
        <v>674</v>
      </c>
      <c r="D814" s="29" t="s">
        <v>77</v>
      </c>
      <c r="E814" s="570">
        <v>31.9</v>
      </c>
      <c r="G814" s="38">
        <v>3.56</v>
      </c>
      <c r="I814" s="31"/>
      <c r="J814" s="38">
        <v>0</v>
      </c>
      <c r="K814" s="32"/>
      <c r="Q814" s="87"/>
      <c r="R814" s="54">
        <f>G815+J815</f>
        <v>6.6803756000000005</v>
      </c>
      <c r="S814" s="615">
        <f>R814+R815</f>
        <v>14.490889108700003</v>
      </c>
      <c r="T814" s="613">
        <f>E814*S814</f>
        <v>462.25936256753005</v>
      </c>
      <c r="U814" s="37"/>
      <c r="V814" s="569"/>
      <c r="W814" s="569"/>
    </row>
    <row r="815" spans="1:23" ht="11.25" customHeight="1" x14ac:dyDescent="0.2">
      <c r="A815" s="436"/>
      <c r="B815" s="573" t="s">
        <v>210</v>
      </c>
      <c r="C815" s="611"/>
      <c r="E815" s="570"/>
      <c r="G815" s="19">
        <f>G814*$J$338/1000</f>
        <v>6.6803756000000005</v>
      </c>
      <c r="I815" s="31"/>
      <c r="J815" s="19">
        <f>J814*$Q$338/1000</f>
        <v>0</v>
      </c>
      <c r="K815" s="32"/>
      <c r="L815" s="578" t="s">
        <v>861</v>
      </c>
      <c r="M815" s="33" t="s">
        <v>77</v>
      </c>
      <c r="N815" s="34">
        <v>1</v>
      </c>
      <c r="O815" s="34">
        <f>E814*N815</f>
        <v>31.9</v>
      </c>
      <c r="P815" s="35">
        <v>4.9169999999999998</v>
      </c>
      <c r="Q815" s="36">
        <f>N815*P815*$N$336</f>
        <v>5.6668577427000013</v>
      </c>
      <c r="R815" s="614">
        <f>SUM(Q815:Q816)</f>
        <v>7.8105135087000015</v>
      </c>
      <c r="S815" s="615"/>
      <c r="T815" s="613"/>
      <c r="U815" s="37"/>
      <c r="V815" s="569"/>
      <c r="W815" s="569"/>
    </row>
    <row r="816" spans="1:23" ht="12.75" hidden="1" customHeight="1" x14ac:dyDescent="0.2">
      <c r="A816" s="436"/>
      <c r="C816" s="611"/>
      <c r="E816" s="570"/>
      <c r="I816" s="31"/>
      <c r="K816" s="32"/>
      <c r="L816" s="108" t="s">
        <v>107</v>
      </c>
      <c r="M816" s="109" t="s">
        <v>67</v>
      </c>
      <c r="N816" s="110">
        <v>0.06</v>
      </c>
      <c r="O816" s="110">
        <f>E814*N816</f>
        <v>1.9139999999999999</v>
      </c>
      <c r="P816" s="112">
        <v>31</v>
      </c>
      <c r="Q816" s="113">
        <f>N816*P816*$N$336</f>
        <v>2.1436557660000006</v>
      </c>
      <c r="R816" s="615"/>
      <c r="S816" s="615"/>
      <c r="T816" s="613"/>
      <c r="U816" s="37"/>
      <c r="V816" s="569"/>
      <c r="W816" s="569"/>
    </row>
    <row r="817" spans="1:23" ht="12.75" customHeight="1" x14ac:dyDescent="0.2">
      <c r="A817" s="435"/>
      <c r="B817" s="51"/>
      <c r="C817" s="52"/>
      <c r="D817" s="53"/>
      <c r="E817" s="54"/>
      <c r="F817" s="55"/>
      <c r="G817" s="56"/>
      <c r="H817" s="55"/>
      <c r="I817" s="57"/>
      <c r="J817" s="56"/>
      <c r="K817" s="58"/>
      <c r="L817" s="59"/>
      <c r="M817" s="60"/>
      <c r="N817" s="61"/>
      <c r="Q817" s="87"/>
      <c r="R817" s="570"/>
      <c r="S817" s="570"/>
      <c r="T817" s="44"/>
      <c r="U817" s="37"/>
      <c r="V817" s="569"/>
      <c r="W817" s="569"/>
    </row>
    <row r="818" spans="1:23" ht="12.75" customHeight="1" x14ac:dyDescent="0.2">
      <c r="A818" s="76">
        <f>A814+1</f>
        <v>79</v>
      </c>
      <c r="B818" s="573" t="s">
        <v>458</v>
      </c>
      <c r="C818" s="610" t="s">
        <v>905</v>
      </c>
      <c r="D818" s="29" t="s">
        <v>906</v>
      </c>
      <c r="E818" s="570">
        <v>215</v>
      </c>
      <c r="G818" s="38">
        <f>141/100*0.2</f>
        <v>0.28199999999999997</v>
      </c>
      <c r="I818" s="31"/>
      <c r="J818" s="38">
        <f>3.27/100*0.2</f>
        <v>6.5400000000000007E-3</v>
      </c>
      <c r="K818" s="32"/>
      <c r="L818" s="22"/>
      <c r="M818" s="23"/>
      <c r="N818" s="24"/>
      <c r="O818" s="25"/>
      <c r="P818" s="18"/>
      <c r="Q818" s="26"/>
      <c r="R818" s="27">
        <f>G819+J819</f>
        <v>0.54909587519999992</v>
      </c>
      <c r="S818" s="614">
        <f>R818+R819</f>
        <v>1.8360576702000002</v>
      </c>
      <c r="T818" s="612">
        <f>E818*S818</f>
        <v>394.75239909300007</v>
      </c>
      <c r="U818" s="74">
        <v>1.22</v>
      </c>
      <c r="V818" s="569"/>
      <c r="W818" s="569"/>
    </row>
    <row r="819" spans="1:23" ht="12" customHeight="1" x14ac:dyDescent="0.2">
      <c r="A819" s="28"/>
      <c r="B819" s="573"/>
      <c r="C819" s="611"/>
      <c r="E819" s="570"/>
      <c r="G819" s="19">
        <f>G818*$J$13/1000</f>
        <v>0.52917581999999996</v>
      </c>
      <c r="I819" s="31"/>
      <c r="J819" s="19">
        <f>J818*$Q$13/1000</f>
        <v>1.9920055200000005E-2</v>
      </c>
      <c r="K819" s="32"/>
      <c r="L819" s="578" t="s">
        <v>902</v>
      </c>
      <c r="M819" s="33" t="s">
        <v>907</v>
      </c>
      <c r="N819" s="34">
        <v>1</v>
      </c>
      <c r="O819" s="34">
        <f>E818*N819</f>
        <v>215</v>
      </c>
      <c r="P819" s="35">
        <f>2.5*0.4</f>
        <v>1</v>
      </c>
      <c r="Q819" s="36">
        <f>N819*P819*$N$11</f>
        <v>1.1525031000000003</v>
      </c>
      <c r="R819" s="614">
        <f>SUM(Q819:Q820)</f>
        <v>1.2869617950000003</v>
      </c>
      <c r="S819" s="615"/>
      <c r="T819" s="613"/>
      <c r="V819" s="569"/>
      <c r="W819" s="569"/>
    </row>
    <row r="820" spans="1:23" ht="12.75" hidden="1" customHeight="1" x14ac:dyDescent="0.2">
      <c r="A820" s="28"/>
      <c r="C820" s="611"/>
      <c r="E820" s="570"/>
      <c r="I820" s="31"/>
      <c r="K820" s="32"/>
      <c r="L820" s="108" t="s">
        <v>903</v>
      </c>
      <c r="M820" s="109" t="s">
        <v>84</v>
      </c>
      <c r="N820" s="110">
        <f>0.7/3</f>
        <v>0.23333333333333331</v>
      </c>
      <c r="O820" s="110">
        <f>E818*N820</f>
        <v>50.166666666666664</v>
      </c>
      <c r="P820" s="112">
        <v>0.5</v>
      </c>
      <c r="Q820" s="113">
        <f>N820*P820*$N$11</f>
        <v>0.13445869500000002</v>
      </c>
      <c r="R820" s="615"/>
      <c r="S820" s="615"/>
      <c r="T820" s="613"/>
      <c r="V820" s="569"/>
      <c r="W820" s="569"/>
    </row>
    <row r="821" spans="1:23" ht="12.75" customHeight="1" x14ac:dyDescent="0.2">
      <c r="A821" s="50"/>
      <c r="B821" s="51"/>
      <c r="C821" s="52"/>
      <c r="D821" s="53"/>
      <c r="E821" s="54"/>
      <c r="F821" s="55"/>
      <c r="G821" s="56"/>
      <c r="H821" s="55"/>
      <c r="I821" s="57"/>
      <c r="J821" s="56"/>
      <c r="K821" s="58"/>
      <c r="Q821" s="87"/>
      <c r="R821" s="570"/>
      <c r="S821" s="570"/>
      <c r="T821" s="44"/>
      <c r="V821" s="569"/>
      <c r="W821" s="569"/>
    </row>
    <row r="822" spans="1:23" ht="12.75" customHeight="1" x14ac:dyDescent="0.2">
      <c r="A822" s="76">
        <f>A818+1</f>
        <v>80</v>
      </c>
      <c r="B822" s="573" t="s">
        <v>904</v>
      </c>
      <c r="C822" s="610" t="s">
        <v>901</v>
      </c>
      <c r="D822" s="29" t="s">
        <v>77</v>
      </c>
      <c r="E822" s="570">
        <v>41.7</v>
      </c>
      <c r="G822" s="38">
        <f>141/100</f>
        <v>1.41</v>
      </c>
      <c r="I822" s="31"/>
      <c r="J822" s="38">
        <f>3.27/100</f>
        <v>3.27E-2</v>
      </c>
      <c r="K822" s="32"/>
      <c r="L822" s="22"/>
      <c r="M822" s="23"/>
      <c r="N822" s="24"/>
      <c r="O822" s="25"/>
      <c r="P822" s="18"/>
      <c r="Q822" s="26"/>
      <c r="R822" s="27">
        <f>G823+J823</f>
        <v>2.7454793759999996</v>
      </c>
      <c r="S822" s="614">
        <f>R822+R823</f>
        <v>6.0301132110000006</v>
      </c>
      <c r="T822" s="612">
        <f>E822*S822</f>
        <v>251.45572089870004</v>
      </c>
      <c r="U822" s="74">
        <v>1.22</v>
      </c>
      <c r="V822" s="569"/>
      <c r="W822" s="569"/>
    </row>
    <row r="823" spans="1:23" ht="12.75" customHeight="1" x14ac:dyDescent="0.2">
      <c r="A823" s="28"/>
      <c r="B823" s="573"/>
      <c r="C823" s="611"/>
      <c r="E823" s="570"/>
      <c r="G823" s="19">
        <f>G822*$J$13/1000</f>
        <v>2.6458790999999997</v>
      </c>
      <c r="I823" s="31"/>
      <c r="J823" s="19">
        <f>J822*$Q$13/1000</f>
        <v>9.9600276000000001E-2</v>
      </c>
      <c r="K823" s="32"/>
      <c r="L823" s="578" t="s">
        <v>902</v>
      </c>
      <c r="M823" s="33" t="s">
        <v>77</v>
      </c>
      <c r="N823" s="34">
        <v>1</v>
      </c>
      <c r="O823" s="34">
        <f>E822*N823</f>
        <v>41.7</v>
      </c>
      <c r="P823" s="35">
        <v>2.5</v>
      </c>
      <c r="Q823" s="36">
        <f>N823*P823*$N$11</f>
        <v>2.881257750000001</v>
      </c>
      <c r="R823" s="614">
        <f>SUM(Q823:Q824)</f>
        <v>3.2846338350000011</v>
      </c>
      <c r="S823" s="615"/>
      <c r="T823" s="613"/>
      <c r="V823" s="569"/>
      <c r="W823" s="569"/>
    </row>
    <row r="824" spans="1:23" ht="12.75" hidden="1" customHeight="1" x14ac:dyDescent="0.2">
      <c r="A824" s="28"/>
      <c r="C824" s="611"/>
      <c r="E824" s="570"/>
      <c r="I824" s="31"/>
      <c r="K824" s="32"/>
      <c r="L824" s="108" t="s">
        <v>903</v>
      </c>
      <c r="M824" s="109" t="s">
        <v>84</v>
      </c>
      <c r="N824" s="110">
        <v>0.7</v>
      </c>
      <c r="O824" s="110">
        <f>E822*N824</f>
        <v>29.19</v>
      </c>
      <c r="P824" s="112">
        <v>0.5</v>
      </c>
      <c r="Q824" s="113">
        <f>N824*P824*$N$11</f>
        <v>0.40337608500000011</v>
      </c>
      <c r="R824" s="615"/>
      <c r="S824" s="615"/>
      <c r="T824" s="613"/>
      <c r="V824" s="569"/>
      <c r="W824" s="569"/>
    </row>
    <row r="825" spans="1:23" ht="12.75" customHeight="1" x14ac:dyDescent="0.2">
      <c r="A825" s="50"/>
      <c r="B825" s="51"/>
      <c r="C825" s="52"/>
      <c r="D825" s="53"/>
      <c r="E825" s="54"/>
      <c r="F825" s="55"/>
      <c r="G825" s="56"/>
      <c r="H825" s="55"/>
      <c r="I825" s="57"/>
      <c r="J825" s="56"/>
      <c r="K825" s="58"/>
      <c r="Q825" s="87"/>
      <c r="R825" s="570"/>
      <c r="S825" s="570"/>
      <c r="T825" s="44"/>
      <c r="V825" s="569"/>
      <c r="W825" s="569"/>
    </row>
    <row r="826" spans="1:23" ht="12.75" customHeight="1" x14ac:dyDescent="0.2">
      <c r="A826" s="437">
        <f>A822+1</f>
        <v>81</v>
      </c>
      <c r="B826" s="628" t="s">
        <v>201</v>
      </c>
      <c r="C826" s="610" t="s">
        <v>422</v>
      </c>
      <c r="D826" s="17" t="s">
        <v>122</v>
      </c>
      <c r="E826" s="177">
        <f>51.36/100</f>
        <v>0.51359999999999995</v>
      </c>
      <c r="F826" s="18"/>
      <c r="G826" s="19">
        <v>100.4</v>
      </c>
      <c r="H826" s="18"/>
      <c r="I826" s="20"/>
      <c r="J826" s="19">
        <v>7.4</v>
      </c>
      <c r="K826" s="21"/>
      <c r="L826" s="22"/>
      <c r="M826" s="23"/>
      <c r="N826" s="24"/>
      <c r="O826" s="25"/>
      <c r="P826" s="18"/>
      <c r="Q826" s="26"/>
      <c r="R826" s="27">
        <f>G827+J827</f>
        <v>210.94111600000002</v>
      </c>
      <c r="S826" s="614">
        <f>R826+R827</f>
        <v>341.34684176500002</v>
      </c>
      <c r="T826" s="612">
        <f>E826*S826</f>
        <v>175.31573793050399</v>
      </c>
      <c r="U826" s="37"/>
      <c r="V826" s="569"/>
      <c r="W826" s="569"/>
    </row>
    <row r="827" spans="1:23" ht="12.75" customHeight="1" x14ac:dyDescent="0.2">
      <c r="A827" s="436"/>
      <c r="B827" s="649"/>
      <c r="C827" s="616"/>
      <c r="E827" s="570"/>
      <c r="G827" s="19">
        <f>G826*$J$338/1000</f>
        <v>188.40160400000002</v>
      </c>
      <c r="I827" s="31"/>
      <c r="J827" s="19">
        <f>J826*$Q$338/1000</f>
        <v>22.539512000000002</v>
      </c>
      <c r="K827" s="32"/>
      <c r="L827" s="114" t="s">
        <v>202</v>
      </c>
      <c r="M827" s="115" t="s">
        <v>67</v>
      </c>
      <c r="N827" s="116">
        <v>3.65</v>
      </c>
      <c r="O827" s="116">
        <f>E826*N827</f>
        <v>1.8746399999999999</v>
      </c>
      <c r="P827" s="118">
        <v>31</v>
      </c>
      <c r="Q827" s="119">
        <f>N827*P827*$N$336</f>
        <v>130.40572576500003</v>
      </c>
      <c r="R827" s="570">
        <f>SUM(Q827:Q827)</f>
        <v>130.40572576500003</v>
      </c>
      <c r="S827" s="632"/>
      <c r="T827" s="633"/>
      <c r="U827" s="37"/>
      <c r="V827" s="569"/>
      <c r="W827" s="569"/>
    </row>
    <row r="828" spans="1:23" ht="0.75" customHeight="1" x14ac:dyDescent="0.2">
      <c r="A828" s="436"/>
      <c r="B828" s="649"/>
      <c r="C828" s="616"/>
      <c r="E828" s="570"/>
      <c r="I828" s="31"/>
      <c r="K828" s="32"/>
      <c r="Q828" s="87"/>
      <c r="R828" s="570"/>
      <c r="S828" s="570"/>
      <c r="T828" s="44"/>
      <c r="U828" s="37"/>
      <c r="V828" s="569"/>
      <c r="W828" s="569"/>
    </row>
    <row r="829" spans="1:23" ht="10.5" customHeight="1" x14ac:dyDescent="0.2">
      <c r="A829" s="436"/>
      <c r="B829" s="573" t="s">
        <v>203</v>
      </c>
      <c r="C829" s="616"/>
      <c r="E829" s="570"/>
      <c r="I829" s="31"/>
      <c r="K829" s="32"/>
      <c r="Q829" s="87"/>
      <c r="R829" s="570"/>
      <c r="S829" s="570"/>
      <c r="T829" s="44"/>
      <c r="U829" s="37"/>
      <c r="V829" s="569"/>
      <c r="W829" s="569"/>
    </row>
    <row r="830" spans="1:23" ht="13.5" customHeight="1" x14ac:dyDescent="0.2">
      <c r="A830" s="435"/>
      <c r="B830" s="51"/>
      <c r="C830" s="52"/>
      <c r="D830" s="53"/>
      <c r="E830" s="54"/>
      <c r="F830" s="55"/>
      <c r="G830" s="56"/>
      <c r="H830" s="55"/>
      <c r="I830" s="57"/>
      <c r="J830" s="56"/>
      <c r="K830" s="58"/>
      <c r="Q830" s="87"/>
      <c r="R830" s="570"/>
      <c r="S830" s="570"/>
      <c r="T830" s="44"/>
      <c r="U830" s="37"/>
      <c r="V830" s="569"/>
      <c r="W830" s="569"/>
    </row>
    <row r="831" spans="1:23" ht="12.75" customHeight="1" x14ac:dyDescent="0.2">
      <c r="A831" s="437">
        <f>A826+1</f>
        <v>82</v>
      </c>
      <c r="B831" s="573" t="s">
        <v>208</v>
      </c>
      <c r="C831" s="610" t="s">
        <v>676</v>
      </c>
      <c r="D831" s="29" t="s">
        <v>77</v>
      </c>
      <c r="E831" s="570">
        <v>9.24</v>
      </c>
      <c r="G831" s="38">
        <v>4.5</v>
      </c>
      <c r="I831" s="31"/>
      <c r="J831" s="38">
        <v>0.13</v>
      </c>
      <c r="K831" s="32"/>
      <c r="L831" s="22"/>
      <c r="M831" s="23"/>
      <c r="N831" s="24"/>
      <c r="O831" s="25"/>
      <c r="P831" s="18"/>
      <c r="Q831" s="26"/>
      <c r="R831" s="27">
        <f>G832+J832</f>
        <v>8.8402594000000008</v>
      </c>
      <c r="S831" s="614">
        <f>R831+R832</f>
        <v>12.190585911700001</v>
      </c>
      <c r="T831" s="612">
        <f>E831*S831</f>
        <v>112.64101382410801</v>
      </c>
      <c r="U831" s="37"/>
      <c r="V831" s="569"/>
      <c r="W831" s="569"/>
    </row>
    <row r="832" spans="1:23" ht="12" customHeight="1" x14ac:dyDescent="0.2">
      <c r="A832" s="436"/>
      <c r="B832" s="573"/>
      <c r="C832" s="611"/>
      <c r="E832" s="570"/>
      <c r="G832" s="19">
        <f>G831*$J$338/1000</f>
        <v>8.4442950000000003</v>
      </c>
      <c r="I832" s="31"/>
      <c r="J832" s="19">
        <f>J831*$Q$338/1000</f>
        <v>0.39596439999999999</v>
      </c>
      <c r="K832" s="32"/>
      <c r="L832" s="578" t="s">
        <v>423</v>
      </c>
      <c r="M832" s="33" t="s">
        <v>77</v>
      </c>
      <c r="N832" s="34">
        <v>1</v>
      </c>
      <c r="O832" s="34">
        <f>E831*N832</f>
        <v>9.24</v>
      </c>
      <c r="P832" s="35">
        <v>1.667</v>
      </c>
      <c r="Q832" s="36">
        <f>N832*P832*$N$336</f>
        <v>1.9212226677000006</v>
      </c>
      <c r="R832" s="614">
        <f>SUM(Q832:Q833)</f>
        <v>3.350326511700001</v>
      </c>
      <c r="S832" s="615"/>
      <c r="T832" s="613"/>
      <c r="U832" s="37"/>
      <c r="V832" s="569"/>
      <c r="W832" s="569"/>
    </row>
    <row r="833" spans="1:23" ht="12.75" hidden="1" customHeight="1" x14ac:dyDescent="0.2">
      <c r="A833" s="436"/>
      <c r="C833" s="611"/>
      <c r="E833" s="570"/>
      <c r="I833" s="31"/>
      <c r="K833" s="32"/>
      <c r="L833" s="108" t="s">
        <v>107</v>
      </c>
      <c r="M833" s="109" t="s">
        <v>67</v>
      </c>
      <c r="N833" s="110">
        <v>0.04</v>
      </c>
      <c r="O833" s="110">
        <f>E831*N833</f>
        <v>0.36960000000000004</v>
      </c>
      <c r="P833" s="112">
        <v>31</v>
      </c>
      <c r="Q833" s="113">
        <f>N833*P833*$N$336</f>
        <v>1.4291038440000003</v>
      </c>
      <c r="R833" s="615"/>
      <c r="S833" s="615"/>
      <c r="T833" s="613"/>
      <c r="U833" s="37"/>
      <c r="V833" s="569"/>
      <c r="W833" s="569"/>
    </row>
    <row r="834" spans="1:23" ht="12.75" customHeight="1" x14ac:dyDescent="0.2">
      <c r="A834" s="435"/>
      <c r="B834" s="51"/>
      <c r="C834" s="52"/>
      <c r="D834" s="53"/>
      <c r="E834" s="54"/>
      <c r="F834" s="55"/>
      <c r="G834" s="56"/>
      <c r="H834" s="55"/>
      <c r="I834" s="57"/>
      <c r="J834" s="56"/>
      <c r="K834" s="58"/>
      <c r="Q834" s="87"/>
      <c r="R834" s="570"/>
      <c r="S834" s="570"/>
      <c r="T834" s="44"/>
      <c r="U834" s="37"/>
      <c r="V834" s="569"/>
      <c r="W834" s="569"/>
    </row>
    <row r="835" spans="1:23" ht="12.75" customHeight="1" x14ac:dyDescent="0.2">
      <c r="A835" s="437">
        <f>A831+1</f>
        <v>83</v>
      </c>
      <c r="B835" s="572" t="s">
        <v>209</v>
      </c>
      <c r="C835" s="610" t="s">
        <v>424</v>
      </c>
      <c r="D835" s="17" t="s">
        <v>198</v>
      </c>
      <c r="E835" s="569">
        <v>44.4</v>
      </c>
      <c r="F835" s="18"/>
      <c r="G835" s="19">
        <v>0.75</v>
      </c>
      <c r="H835" s="18"/>
      <c r="I835" s="20"/>
      <c r="J835" s="19">
        <v>0.114</v>
      </c>
      <c r="K835" s="21"/>
      <c r="L835" s="22"/>
      <c r="M835" s="23"/>
      <c r="N835" s="24"/>
      <c r="O835" s="25"/>
      <c r="P835" s="18"/>
      <c r="Q835" s="26"/>
      <c r="R835" s="27">
        <f>G836+J836</f>
        <v>1.75461282</v>
      </c>
      <c r="S835" s="614">
        <f>R835+R836</f>
        <v>16.575802686000003</v>
      </c>
      <c r="T835" s="612">
        <f>E835*S835</f>
        <v>735.96563925840007</v>
      </c>
      <c r="U835" s="37"/>
      <c r="V835" s="569"/>
      <c r="W835" s="569"/>
    </row>
    <row r="836" spans="1:23" ht="16.5" customHeight="1" x14ac:dyDescent="0.2">
      <c r="A836" s="436"/>
      <c r="B836" s="573" t="s">
        <v>210</v>
      </c>
      <c r="C836" s="611"/>
      <c r="E836" s="570"/>
      <c r="G836" s="19">
        <f>G835*$J$338/1000</f>
        <v>1.4073825</v>
      </c>
      <c r="I836" s="31"/>
      <c r="J836" s="19">
        <f>J835*$Q$338/1000</f>
        <v>0.34723031999999998</v>
      </c>
      <c r="K836" s="32"/>
      <c r="L836" s="578" t="s">
        <v>425</v>
      </c>
      <c r="M836" s="157" t="s">
        <v>77</v>
      </c>
      <c r="N836" s="158">
        <v>1</v>
      </c>
      <c r="O836" s="158">
        <f>E835*N836</f>
        <v>44.4</v>
      </c>
      <c r="P836" s="35">
        <v>11</v>
      </c>
      <c r="Q836" s="36">
        <f>N836*P836*$N$336</f>
        <v>12.677534100000004</v>
      </c>
      <c r="R836" s="614">
        <f>SUM(Q836:Q837)</f>
        <v>14.821189866000005</v>
      </c>
      <c r="S836" s="615"/>
      <c r="T836" s="613"/>
      <c r="U836" s="37"/>
      <c r="V836" s="569">
        <f t="shared" ref="V836:V838" si="22">S836*$V$12</f>
        <v>0</v>
      </c>
      <c r="W836" s="569">
        <f t="shared" ref="W836:W838" si="23">V836*E836</f>
        <v>0</v>
      </c>
    </row>
    <row r="837" spans="1:23" ht="12.75" hidden="1" customHeight="1" x14ac:dyDescent="0.2">
      <c r="A837" s="436"/>
      <c r="C837" s="611"/>
      <c r="E837" s="570"/>
      <c r="I837" s="31"/>
      <c r="K837" s="32"/>
      <c r="L837" s="108" t="s">
        <v>107</v>
      </c>
      <c r="M837" s="109" t="s">
        <v>67</v>
      </c>
      <c r="N837" s="110">
        <v>0.06</v>
      </c>
      <c r="O837" s="110">
        <f>E835*N837</f>
        <v>2.6639999999999997</v>
      </c>
      <c r="P837" s="112">
        <v>31</v>
      </c>
      <c r="Q837" s="113">
        <f>N837*P837*$N$336</f>
        <v>2.1436557660000006</v>
      </c>
      <c r="R837" s="615"/>
      <c r="S837" s="615"/>
      <c r="T837" s="613"/>
      <c r="U837" s="37"/>
      <c r="V837" s="569">
        <f t="shared" si="22"/>
        <v>0</v>
      </c>
      <c r="W837" s="569">
        <f t="shared" si="23"/>
        <v>0</v>
      </c>
    </row>
    <row r="838" spans="1:23" ht="9" customHeight="1" x14ac:dyDescent="0.2">
      <c r="A838" s="435"/>
      <c r="B838" s="51"/>
      <c r="C838" s="52"/>
      <c r="D838" s="53"/>
      <c r="E838" s="54"/>
      <c r="F838" s="55"/>
      <c r="G838" s="56"/>
      <c r="H838" s="55"/>
      <c r="I838" s="57"/>
      <c r="J838" s="56"/>
      <c r="K838" s="58"/>
      <c r="L838" s="59"/>
      <c r="M838" s="60"/>
      <c r="N838" s="61"/>
      <c r="O838" s="62"/>
      <c r="P838" s="55"/>
      <c r="Q838" s="63"/>
      <c r="R838" s="54"/>
      <c r="S838" s="54"/>
      <c r="T838" s="64"/>
      <c r="U838" s="37"/>
      <c r="V838" s="569">
        <f t="shared" si="22"/>
        <v>0</v>
      </c>
      <c r="W838" s="569">
        <f t="shared" si="23"/>
        <v>0</v>
      </c>
    </row>
    <row r="839" spans="1:23" ht="5.25" customHeight="1" x14ac:dyDescent="0.2">
      <c r="A839" s="436"/>
      <c r="C839" s="93"/>
      <c r="E839" s="570"/>
      <c r="I839" s="31"/>
      <c r="K839" s="32"/>
      <c r="Q839" s="87"/>
      <c r="R839" s="570"/>
      <c r="S839" s="570"/>
      <c r="T839" s="44"/>
      <c r="U839" s="37"/>
      <c r="V839" s="570"/>
      <c r="W839" s="551"/>
    </row>
    <row r="840" spans="1:23" ht="12.75" customHeight="1" thickBot="1" x14ac:dyDescent="0.25">
      <c r="A840" s="545"/>
      <c r="B840" s="94"/>
      <c r="C840" s="95" t="s">
        <v>27</v>
      </c>
      <c r="D840" s="96"/>
      <c r="E840" s="97"/>
      <c r="F840" s="98"/>
      <c r="G840" s="99"/>
      <c r="H840" s="98"/>
      <c r="I840" s="100"/>
      <c r="J840" s="99"/>
      <c r="K840" s="101"/>
      <c r="L840" s="102"/>
      <c r="M840" s="103"/>
      <c r="N840" s="104"/>
      <c r="O840" s="105"/>
      <c r="P840" s="98"/>
      <c r="Q840" s="99"/>
      <c r="R840" s="105"/>
      <c r="S840" s="105"/>
      <c r="T840" s="106">
        <f>SUM(T785:T838)</f>
        <v>10318.087345713762</v>
      </c>
      <c r="U840" s="37"/>
      <c r="V840" s="105"/>
      <c r="W840" s="488">
        <v>13442.4</v>
      </c>
    </row>
    <row r="841" spans="1:23" ht="12.75" customHeight="1" thickTop="1" x14ac:dyDescent="0.2">
      <c r="A841" s="617" t="s">
        <v>212</v>
      </c>
      <c r="B841" s="618"/>
      <c r="C841" s="619"/>
      <c r="D841" s="618"/>
      <c r="E841" s="619"/>
      <c r="F841" s="618"/>
      <c r="G841" s="618"/>
      <c r="H841" s="618"/>
      <c r="I841" s="620"/>
      <c r="J841" s="618"/>
      <c r="K841" s="621"/>
      <c r="L841" s="618"/>
      <c r="M841" s="618"/>
      <c r="N841" s="618"/>
      <c r="O841" s="618"/>
      <c r="P841" s="618"/>
      <c r="Q841" s="618"/>
      <c r="R841" s="618"/>
      <c r="S841" s="618"/>
      <c r="T841" s="622"/>
      <c r="U841" s="37"/>
      <c r="V841" s="37"/>
      <c r="W841" s="550"/>
    </row>
    <row r="842" spans="1:23" ht="12.75" customHeight="1" x14ac:dyDescent="0.2">
      <c r="A842" s="623"/>
      <c r="B842" s="624"/>
      <c r="C842" s="623"/>
      <c r="D842" s="624"/>
      <c r="E842" s="623"/>
      <c r="F842" s="624"/>
      <c r="G842" s="624"/>
      <c r="H842" s="624"/>
      <c r="I842" s="625"/>
      <c r="J842" s="624"/>
      <c r="K842" s="626"/>
      <c r="L842" s="624"/>
      <c r="M842" s="624"/>
      <c r="N842" s="624"/>
      <c r="O842" s="624"/>
      <c r="P842" s="624"/>
      <c r="Q842" s="624"/>
      <c r="R842" s="624"/>
      <c r="S842" s="624"/>
      <c r="T842" s="627"/>
      <c r="U842" s="37"/>
      <c r="V842" s="37"/>
      <c r="W842" s="550"/>
    </row>
    <row r="843" spans="1:23" ht="12.75" customHeight="1" x14ac:dyDescent="0.2">
      <c r="A843" s="623"/>
      <c r="B843" s="624"/>
      <c r="C843" s="623"/>
      <c r="D843" s="624"/>
      <c r="E843" s="623"/>
      <c r="F843" s="624"/>
      <c r="G843" s="624"/>
      <c r="H843" s="624"/>
      <c r="I843" s="625"/>
      <c r="J843" s="624"/>
      <c r="K843" s="626"/>
      <c r="L843" s="624"/>
      <c r="M843" s="624"/>
      <c r="N843" s="624"/>
      <c r="O843" s="624"/>
      <c r="P843" s="624"/>
      <c r="Q843" s="624"/>
      <c r="R843" s="624"/>
      <c r="S843" s="624"/>
      <c r="T843" s="627"/>
      <c r="U843" s="37"/>
      <c r="V843" s="37"/>
      <c r="W843" s="550"/>
    </row>
    <row r="844" spans="1:23" ht="12.75" customHeight="1" x14ac:dyDescent="0.2">
      <c r="A844" s="437">
        <f>A835+1</f>
        <v>84</v>
      </c>
      <c r="B844" s="572" t="s">
        <v>115</v>
      </c>
      <c r="C844" s="610" t="s">
        <v>813</v>
      </c>
      <c r="D844" s="17" t="s">
        <v>67</v>
      </c>
      <c r="E844" s="569">
        <v>5.5</v>
      </c>
      <c r="F844" s="18"/>
      <c r="G844" s="19">
        <v>1.62</v>
      </c>
      <c r="H844" s="18"/>
      <c r="I844" s="20"/>
      <c r="J844" s="19">
        <v>0</v>
      </c>
      <c r="K844" s="21"/>
      <c r="L844" s="22"/>
      <c r="M844" s="23"/>
      <c r="N844" s="24"/>
      <c r="O844" s="25"/>
      <c r="P844" s="18"/>
      <c r="Q844" s="26"/>
      <c r="R844" s="27">
        <f>G845+J845</f>
        <v>3.0399462000000002</v>
      </c>
      <c r="S844" s="614">
        <f>R844+R845</f>
        <v>38.781464537448016</v>
      </c>
      <c r="T844" s="612">
        <f>E844*S844</f>
        <v>213.29805495596409</v>
      </c>
      <c r="U844" s="37"/>
      <c r="V844" s="569"/>
      <c r="W844" s="569"/>
    </row>
    <row r="845" spans="1:23" ht="19.5" customHeight="1" x14ac:dyDescent="0.2">
      <c r="A845" s="436"/>
      <c r="B845" s="573" t="s">
        <v>116</v>
      </c>
      <c r="C845" s="616"/>
      <c r="E845" s="570"/>
      <c r="G845" s="19">
        <f>G844*$J$338/1000</f>
        <v>3.0399462000000002</v>
      </c>
      <c r="I845" s="31"/>
      <c r="J845" s="19">
        <f>J844*$Q$338/1000</f>
        <v>0</v>
      </c>
      <c r="K845" s="32"/>
      <c r="L845" s="114" t="s">
        <v>73</v>
      </c>
      <c r="M845" s="143" t="s">
        <v>67</v>
      </c>
      <c r="N845" s="141">
        <v>1.02</v>
      </c>
      <c r="O845" s="141">
        <f>E844*N845</f>
        <v>5.61</v>
      </c>
      <c r="P845" s="118">
        <v>30.404</v>
      </c>
      <c r="Q845" s="119">
        <f>N845*P845*$N$336</f>
        <v>35.741518337448014</v>
      </c>
      <c r="R845" s="570">
        <f>SUM(Q845:Q845)</f>
        <v>35.741518337448014</v>
      </c>
      <c r="S845" s="632"/>
      <c r="T845" s="633"/>
      <c r="U845" s="37"/>
      <c r="V845" s="569"/>
      <c r="W845" s="569"/>
    </row>
    <row r="846" spans="1:23" ht="12.75" customHeight="1" x14ac:dyDescent="0.2">
      <c r="A846" s="435"/>
      <c r="B846" s="51"/>
      <c r="C846" s="52"/>
      <c r="D846" s="53"/>
      <c r="E846" s="54"/>
      <c r="F846" s="55"/>
      <c r="G846" s="56"/>
      <c r="H846" s="55"/>
      <c r="I846" s="57"/>
      <c r="J846" s="56"/>
      <c r="K846" s="58"/>
      <c r="Q846" s="87"/>
      <c r="R846" s="570"/>
      <c r="S846" s="570"/>
      <c r="T846" s="44"/>
      <c r="U846" s="37"/>
      <c r="V846" s="569"/>
      <c r="W846" s="569"/>
    </row>
    <row r="847" spans="1:23" ht="12.75" customHeight="1" x14ac:dyDescent="0.2">
      <c r="A847" s="438">
        <f>A844+1</f>
        <v>85</v>
      </c>
      <c r="B847" s="573" t="s">
        <v>209</v>
      </c>
      <c r="C847" s="610" t="s">
        <v>213</v>
      </c>
      <c r="D847" s="29" t="s">
        <v>77</v>
      </c>
      <c r="E847" s="570">
        <v>9</v>
      </c>
      <c r="G847" s="38">
        <v>3.56</v>
      </c>
      <c r="I847" s="31"/>
      <c r="J847" s="38">
        <v>0</v>
      </c>
      <c r="K847" s="32"/>
      <c r="L847" s="22"/>
      <c r="M847" s="23"/>
      <c r="N847" s="24"/>
      <c r="O847" s="25"/>
      <c r="P847" s="18"/>
      <c r="Q847" s="26"/>
      <c r="R847" s="27">
        <f>G848+J848</f>
        <v>6.6803756000000005</v>
      </c>
      <c r="S847" s="614">
        <f>R847+R848</f>
        <v>15.739049966000003</v>
      </c>
      <c r="T847" s="612">
        <f>E847*S847</f>
        <v>141.65144969400004</v>
      </c>
      <c r="U847" s="37"/>
      <c r="V847" s="569"/>
      <c r="W847" s="569"/>
    </row>
    <row r="848" spans="1:23" ht="12" customHeight="1" x14ac:dyDescent="0.2">
      <c r="A848" s="436"/>
      <c r="B848" s="573" t="s">
        <v>210</v>
      </c>
      <c r="C848" s="611"/>
      <c r="E848" s="570"/>
      <c r="G848" s="19">
        <f>G847*$J$338/1000</f>
        <v>6.6803756000000005</v>
      </c>
      <c r="I848" s="31"/>
      <c r="J848" s="19">
        <f>J847*$Q$338/1000</f>
        <v>0</v>
      </c>
      <c r="K848" s="32"/>
      <c r="L848" s="578" t="s">
        <v>861</v>
      </c>
      <c r="M848" s="33" t="s">
        <v>77</v>
      </c>
      <c r="N848" s="34">
        <v>1</v>
      </c>
      <c r="O848" s="34">
        <f>E847*N848</f>
        <v>9</v>
      </c>
      <c r="P848" s="35">
        <v>6</v>
      </c>
      <c r="Q848" s="36">
        <f>N848*P848*$N$336</f>
        <v>6.9150186000000016</v>
      </c>
      <c r="R848" s="614">
        <f>SUM(Q848:Q849)</f>
        <v>9.0586743660000018</v>
      </c>
      <c r="S848" s="615"/>
      <c r="T848" s="613"/>
      <c r="U848" s="37"/>
      <c r="V848" s="569">
        <f t="shared" ref="V848:V850" si="24">S848*$V$12</f>
        <v>0</v>
      </c>
      <c r="W848" s="569">
        <f t="shared" ref="W848:W850" si="25">V848*E848</f>
        <v>0</v>
      </c>
    </row>
    <row r="849" spans="1:25" ht="12.75" hidden="1" customHeight="1" x14ac:dyDescent="0.2">
      <c r="A849" s="436"/>
      <c r="C849" s="611"/>
      <c r="E849" s="570"/>
      <c r="I849" s="31"/>
      <c r="K849" s="32"/>
      <c r="L849" s="108" t="s">
        <v>107</v>
      </c>
      <c r="M849" s="109" t="s">
        <v>67</v>
      </c>
      <c r="N849" s="110">
        <v>0.06</v>
      </c>
      <c r="O849" s="110">
        <f>E847*N849</f>
        <v>0.54</v>
      </c>
      <c r="P849" s="112">
        <v>31</v>
      </c>
      <c r="Q849" s="113">
        <f>N849*P849*$N$336</f>
        <v>2.1436557660000006</v>
      </c>
      <c r="R849" s="615"/>
      <c r="S849" s="615"/>
      <c r="T849" s="613"/>
      <c r="U849" s="37"/>
      <c r="V849" s="569">
        <f t="shared" si="24"/>
        <v>0</v>
      </c>
      <c r="W849" s="569">
        <f t="shared" si="25"/>
        <v>0</v>
      </c>
    </row>
    <row r="850" spans="1:25" ht="12.75" customHeight="1" x14ac:dyDescent="0.2">
      <c r="A850" s="435"/>
      <c r="B850" s="51"/>
      <c r="C850" s="52"/>
      <c r="D850" s="53"/>
      <c r="E850" s="54"/>
      <c r="F850" s="55"/>
      <c r="G850" s="56"/>
      <c r="H850" s="55"/>
      <c r="I850" s="57"/>
      <c r="J850" s="56"/>
      <c r="K850" s="58"/>
      <c r="Q850" s="87"/>
      <c r="R850" s="570"/>
      <c r="S850" s="570"/>
      <c r="T850" s="44"/>
      <c r="U850" s="37"/>
      <c r="V850" s="569">
        <f t="shared" si="24"/>
        <v>0</v>
      </c>
      <c r="W850" s="569">
        <f t="shared" si="25"/>
        <v>0</v>
      </c>
    </row>
    <row r="851" spans="1:25" ht="12.75" customHeight="1" x14ac:dyDescent="0.2">
      <c r="A851" s="545"/>
      <c r="B851" s="94"/>
      <c r="C851" s="95" t="s">
        <v>27</v>
      </c>
      <c r="D851" s="96"/>
      <c r="E851" s="97"/>
      <c r="F851" s="98"/>
      <c r="G851" s="99"/>
      <c r="H851" s="98"/>
      <c r="I851" s="100"/>
      <c r="J851" s="99"/>
      <c r="K851" s="101"/>
      <c r="L851" s="102"/>
      <c r="M851" s="103"/>
      <c r="N851" s="104"/>
      <c r="O851" s="105"/>
      <c r="P851" s="98"/>
      <c r="Q851" s="99"/>
      <c r="R851" s="105"/>
      <c r="S851" s="105"/>
      <c r="T851" s="106">
        <f>SUM(T844:T850)</f>
        <v>354.94950464996413</v>
      </c>
      <c r="U851" s="37"/>
      <c r="V851" s="105"/>
      <c r="W851" s="488">
        <v>462.43</v>
      </c>
    </row>
    <row r="852" spans="1:25" ht="12.75" customHeight="1" x14ac:dyDescent="0.2">
      <c r="A852" s="549"/>
      <c r="B852" s="187"/>
      <c r="C852" s="188"/>
      <c r="D852" s="189"/>
      <c r="E852" s="190"/>
      <c r="F852" s="191"/>
      <c r="G852" s="192"/>
      <c r="H852" s="191"/>
      <c r="I852" s="193"/>
      <c r="J852" s="192"/>
      <c r="K852" s="194"/>
      <c r="L852" s="195"/>
      <c r="M852" s="196"/>
      <c r="N852" s="197"/>
      <c r="O852" s="198"/>
      <c r="P852" s="191"/>
      <c r="Q852" s="192"/>
      <c r="R852" s="198"/>
      <c r="S852" s="198"/>
      <c r="T852" s="199"/>
      <c r="U852" s="37"/>
      <c r="V852" s="198"/>
      <c r="W852" s="548"/>
    </row>
    <row r="853" spans="1:25" ht="12.75" customHeight="1" x14ac:dyDescent="0.2">
      <c r="A853" s="549"/>
      <c r="B853" s="187"/>
      <c r="C853" s="188"/>
      <c r="D853" s="189"/>
      <c r="E853" s="190"/>
      <c r="F853" s="191"/>
      <c r="G853" s="192"/>
      <c r="H853" s="191"/>
      <c r="I853" s="193"/>
      <c r="J853" s="192"/>
      <c r="K853" s="194"/>
      <c r="L853" s="195"/>
      <c r="M853" s="196"/>
      <c r="N853" s="197"/>
      <c r="O853" s="198"/>
      <c r="P853" s="191"/>
      <c r="Q853" s="192"/>
      <c r="R853" s="198"/>
      <c r="S853" s="198"/>
      <c r="T853" s="199"/>
      <c r="U853" s="37"/>
      <c r="V853" s="198"/>
      <c r="W853" s="548"/>
    </row>
    <row r="854" spans="1:25" ht="12.75" customHeight="1" x14ac:dyDescent="0.2">
      <c r="A854" s="489"/>
      <c r="B854" s="94"/>
      <c r="C854" s="130"/>
      <c r="D854" s="96"/>
      <c r="E854" s="131"/>
      <c r="F854" s="98"/>
      <c r="G854" s="99"/>
      <c r="H854" s="98"/>
      <c r="I854" s="98"/>
      <c r="J854" s="99"/>
      <c r="K854" s="98"/>
      <c r="L854" s="102"/>
      <c r="M854" s="103"/>
      <c r="N854" s="104"/>
      <c r="O854" s="105"/>
      <c r="P854" s="98"/>
      <c r="Q854" s="99"/>
      <c r="R854" s="105"/>
      <c r="S854" s="105"/>
      <c r="T854" s="106"/>
      <c r="U854" s="37"/>
      <c r="V854" s="105"/>
      <c r="W854" s="488"/>
    </row>
    <row r="855" spans="1:25" ht="12.75" customHeight="1" x14ac:dyDescent="0.2">
      <c r="A855" s="489"/>
      <c r="B855" s="94"/>
      <c r="C855" s="130" t="s">
        <v>27</v>
      </c>
      <c r="D855" s="96"/>
      <c r="E855" s="131"/>
      <c r="F855" s="98"/>
      <c r="G855" s="99"/>
      <c r="H855" s="98"/>
      <c r="I855" s="98"/>
      <c r="J855" s="99"/>
      <c r="K855" s="98"/>
      <c r="L855" s="102"/>
      <c r="M855" s="103"/>
      <c r="N855" s="104"/>
      <c r="O855" s="105"/>
      <c r="P855" s="98"/>
      <c r="Q855" s="99"/>
      <c r="R855" s="105"/>
      <c r="S855" s="105"/>
      <c r="T855" s="106">
        <f>T392+T555+T639+T781+T840+T851</f>
        <v>61609.288944336542</v>
      </c>
      <c r="U855" s="37"/>
      <c r="V855" s="105"/>
      <c r="W855" s="488">
        <f>W392+W555+W639+W781+W840+W851</f>
        <v>80264.579999999987</v>
      </c>
      <c r="X855" s="30">
        <v>28.06</v>
      </c>
      <c r="Y855" s="275" t="s">
        <v>910</v>
      </c>
    </row>
    <row r="856" spans="1:25" s="4" customFormat="1" ht="5.25" customHeight="1" x14ac:dyDescent="0.2">
      <c r="A856" s="506"/>
      <c r="B856" s="470"/>
      <c r="C856" s="470"/>
      <c r="D856" s="470"/>
      <c r="E856" s="470"/>
      <c r="F856" s="470"/>
      <c r="G856" s="470"/>
      <c r="H856" s="470"/>
      <c r="I856" s="470"/>
      <c r="J856" s="470"/>
      <c r="K856" s="470"/>
      <c r="L856" s="470"/>
      <c r="M856" s="470"/>
      <c r="N856" s="470"/>
      <c r="O856" s="470"/>
      <c r="P856" s="470"/>
      <c r="Q856" s="470"/>
      <c r="R856" s="470"/>
      <c r="S856" s="470"/>
      <c r="T856" s="470"/>
      <c r="U856" s="507"/>
      <c r="V856" s="470"/>
      <c r="W856" s="469"/>
      <c r="X856" s="70"/>
    </row>
    <row r="857" spans="1:25" s="4" customFormat="1" ht="12.75" customHeight="1" x14ac:dyDescent="0.2">
      <c r="A857" s="643" t="s">
        <v>52</v>
      </c>
      <c r="B857" s="644"/>
      <c r="C857" s="644"/>
      <c r="D857" s="644"/>
      <c r="E857" s="644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470"/>
      <c r="T857" s="470"/>
      <c r="U857" s="470"/>
      <c r="V857" s="470"/>
      <c r="W857" s="469"/>
      <c r="X857" s="70"/>
    </row>
    <row r="858" spans="1:25" s="4" customFormat="1" ht="12.75" hidden="1" customHeight="1" x14ac:dyDescent="0.2">
      <c r="A858" s="506"/>
      <c r="B858" s="470"/>
      <c r="C858" s="470"/>
      <c r="D858" s="470"/>
      <c r="E858" s="738" t="s">
        <v>0</v>
      </c>
      <c r="F858" s="738"/>
      <c r="G858" s="738"/>
      <c r="H858" s="738"/>
      <c r="I858" s="738"/>
      <c r="J858" s="738"/>
      <c r="K858" s="738"/>
      <c r="L858" s="738"/>
      <c r="M858" s="738"/>
      <c r="N858" s="738"/>
      <c r="O858" s="681"/>
      <c r="P858" s="681"/>
      <c r="Q858" s="681"/>
      <c r="R858" s="681"/>
      <c r="S858" s="470"/>
      <c r="T858" s="470"/>
      <c r="U858" s="470"/>
      <c r="V858" s="470"/>
      <c r="W858" s="469"/>
      <c r="X858" s="70"/>
    </row>
    <row r="859" spans="1:25" s="4" customFormat="1" ht="37.5" hidden="1" customHeight="1" x14ac:dyDescent="0.2">
      <c r="A859" s="506"/>
      <c r="B859" s="470"/>
      <c r="C859" s="594" t="s">
        <v>35</v>
      </c>
      <c r="D859" s="594"/>
      <c r="E859" s="731" t="s">
        <v>864</v>
      </c>
      <c r="F859" s="731"/>
      <c r="G859" s="731"/>
      <c r="H859" s="731"/>
      <c r="I859" s="731"/>
      <c r="J859" s="731"/>
      <c r="K859" s="731"/>
      <c r="L859" s="731"/>
      <c r="M859" s="731"/>
      <c r="N859" s="731"/>
      <c r="O859" s="731"/>
      <c r="P859" s="731"/>
      <c r="Q859" s="731"/>
      <c r="R859" s="731"/>
      <c r="S859" s="470"/>
      <c r="T859" s="470"/>
      <c r="U859" s="507"/>
      <c r="V859" s="470"/>
      <c r="W859" s="469"/>
      <c r="X859" s="70"/>
    </row>
    <row r="860" spans="1:25" s="4" customFormat="1" ht="12.75" hidden="1" x14ac:dyDescent="0.2">
      <c r="A860" s="506"/>
      <c r="B860" s="470"/>
      <c r="C860" s="470"/>
      <c r="D860" s="470"/>
      <c r="E860" s="470"/>
      <c r="F860" s="470"/>
      <c r="G860" s="470"/>
      <c r="H860" s="470"/>
      <c r="I860" s="470"/>
      <c r="J860" s="470"/>
      <c r="K860" s="470"/>
      <c r="L860" s="470"/>
      <c r="M860" s="470"/>
      <c r="N860" s="470"/>
      <c r="O860" s="470"/>
      <c r="P860" s="470"/>
      <c r="Q860" s="470"/>
      <c r="R860" s="470"/>
      <c r="S860" s="470"/>
      <c r="T860" s="470"/>
      <c r="U860" s="470"/>
      <c r="V860" s="470"/>
      <c r="W860" s="469"/>
      <c r="X860" s="70"/>
    </row>
    <row r="861" spans="1:25" s="4" customFormat="1" ht="12.75" hidden="1" x14ac:dyDescent="0.2">
      <c r="A861" s="506"/>
      <c r="B861" s="470"/>
      <c r="C861" s="505"/>
      <c r="D861" s="505"/>
      <c r="E861" s="504"/>
      <c r="F861" s="470"/>
      <c r="G861" s="470"/>
      <c r="H861" s="470"/>
      <c r="I861" s="470"/>
      <c r="J861" s="470"/>
      <c r="K861" s="470"/>
      <c r="L861" s="470"/>
      <c r="M861" s="470"/>
      <c r="N861" s="470"/>
      <c r="O861" s="470"/>
      <c r="P861" s="470"/>
      <c r="Q861" s="470"/>
      <c r="R861" s="471"/>
      <c r="S861" s="470"/>
      <c r="T861" s="470"/>
      <c r="U861" s="470"/>
      <c r="V861" s="470"/>
      <c r="W861" s="469"/>
      <c r="X861" s="70"/>
    </row>
    <row r="862" spans="1:25" s="4" customFormat="1" ht="12.75" hidden="1" x14ac:dyDescent="0.2">
      <c r="A862" s="729" t="s">
        <v>1</v>
      </c>
      <c r="B862" s="730"/>
      <c r="C862" s="470"/>
      <c r="D862" s="470"/>
      <c r="E862" s="470"/>
      <c r="F862" s="470"/>
      <c r="G862" s="470"/>
      <c r="H862" s="470"/>
      <c r="I862" s="470"/>
      <c r="J862" s="470"/>
      <c r="K862" s="470"/>
      <c r="L862" s="470"/>
      <c r="M862" s="470"/>
      <c r="N862" s="470"/>
      <c r="O862" s="466" t="s">
        <v>4</v>
      </c>
      <c r="P862" s="725" t="e">
        <f>#REF!</f>
        <v>#REF!</v>
      </c>
      <c r="Q862" s="726"/>
      <c r="R862" s="726"/>
      <c r="S862" s="499" t="s">
        <v>7</v>
      </c>
      <c r="T862" s="470"/>
      <c r="U862" s="470"/>
      <c r="V862" s="499" t="s">
        <v>7</v>
      </c>
      <c r="W862" s="469"/>
      <c r="X862" s="70"/>
    </row>
    <row r="863" spans="1:25" s="4" customFormat="1" hidden="1" x14ac:dyDescent="0.2">
      <c r="A863" s="593"/>
      <c r="B863" s="594"/>
      <c r="C863" s="503"/>
      <c r="D863" s="503"/>
      <c r="E863" s="727"/>
      <c r="F863" s="727"/>
      <c r="G863" s="727"/>
      <c r="H863" s="470"/>
      <c r="I863" s="470"/>
      <c r="J863" s="470"/>
      <c r="K863" s="470"/>
      <c r="L863" s="470"/>
      <c r="M863" s="470"/>
      <c r="N863" s="502"/>
      <c r="O863" s="470"/>
      <c r="P863" s="501"/>
      <c r="Q863" s="500"/>
      <c r="R863" s="500"/>
      <c r="S863" s="470"/>
      <c r="T863" s="499"/>
      <c r="U863" s="470"/>
      <c r="V863" s="470"/>
      <c r="W863" s="498"/>
      <c r="X863" s="70"/>
    </row>
    <row r="864" spans="1:25" s="4" customFormat="1" ht="14.25" hidden="1" x14ac:dyDescent="0.2">
      <c r="A864" s="593" t="s">
        <v>2</v>
      </c>
      <c r="B864" s="594"/>
      <c r="C864" s="594"/>
      <c r="D864" s="733">
        <v>203132</v>
      </c>
      <c r="E864" s="726"/>
      <c r="F864" s="726"/>
      <c r="G864" s="472" t="s">
        <v>3</v>
      </c>
      <c r="H864" s="470"/>
      <c r="I864" s="470"/>
      <c r="J864" s="472"/>
      <c r="K864" s="472"/>
      <c r="L864" s="472"/>
      <c r="M864" s="473" t="s">
        <v>22</v>
      </c>
      <c r="N864" s="734">
        <f>1.02*1.05*1.0761</f>
        <v>1.1525031000000003</v>
      </c>
      <c r="O864" s="735"/>
      <c r="P864" s="735"/>
      <c r="Q864" s="470"/>
      <c r="R864" s="471"/>
      <c r="S864" s="470"/>
      <c r="T864" s="470"/>
      <c r="U864" s="470"/>
      <c r="V864" s="470"/>
      <c r="W864" s="469"/>
      <c r="X864" s="70"/>
    </row>
    <row r="865" spans="1:24" s="4" customFormat="1" ht="12.75" hidden="1" x14ac:dyDescent="0.2">
      <c r="A865" s="593"/>
      <c r="B865" s="594"/>
      <c r="C865" s="594"/>
      <c r="D865" s="594"/>
      <c r="E865" s="597"/>
      <c r="F865" s="597"/>
      <c r="G865" s="472"/>
      <c r="H865" s="470"/>
      <c r="I865" s="470"/>
      <c r="J865" s="472"/>
      <c r="K865" s="472"/>
      <c r="L865" s="472"/>
      <c r="M865" s="470"/>
      <c r="N865" s="734">
        <f>1.02*1.0761</f>
        <v>1.0976220000000001</v>
      </c>
      <c r="O865" s="735"/>
      <c r="P865" s="735"/>
      <c r="Q865" s="470"/>
      <c r="R865" s="471"/>
      <c r="S865" s="470"/>
      <c r="T865" s="470"/>
      <c r="U865" s="470"/>
      <c r="V865" s="470"/>
      <c r="W865" s="469"/>
      <c r="X865" s="70"/>
    </row>
    <row r="866" spans="1:24" s="4" customFormat="1" ht="12.75" hidden="1" x14ac:dyDescent="0.2">
      <c r="A866" s="593" t="s">
        <v>23</v>
      </c>
      <c r="B866" s="468"/>
      <c r="C866" s="468"/>
      <c r="D866" s="468"/>
      <c r="E866" s="468"/>
      <c r="F866" s="594"/>
      <c r="G866" s="466" t="s">
        <v>24</v>
      </c>
      <c r="H866" s="594"/>
      <c r="I866" s="465"/>
      <c r="J866" s="736">
        <v>1876.51</v>
      </c>
      <c r="K866" s="737"/>
      <c r="L866" s="737"/>
      <c r="M866" s="467"/>
      <c r="N866" s="466"/>
      <c r="O866" s="466"/>
      <c r="P866" s="466" t="s">
        <v>25</v>
      </c>
      <c r="Q866" s="736">
        <v>3045.88</v>
      </c>
      <c r="R866" s="737"/>
      <c r="S866" s="737"/>
      <c r="T866" s="465"/>
      <c r="U866" s="470"/>
      <c r="V866" s="497"/>
      <c r="W866" s="462"/>
      <c r="X866" s="70"/>
    </row>
    <row r="867" spans="1:24" s="1" customFormat="1" ht="12.75" hidden="1" x14ac:dyDescent="0.2">
      <c r="A867" s="496"/>
      <c r="B867" s="151"/>
      <c r="C867" s="151"/>
      <c r="D867" s="151"/>
      <c r="E867" s="151"/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  <c r="R867" s="495"/>
      <c r="S867" s="151"/>
      <c r="T867" s="151"/>
      <c r="U867" s="151"/>
      <c r="V867" s="151"/>
      <c r="W867" s="494"/>
      <c r="X867" s="65"/>
    </row>
    <row r="868" spans="1:24" s="73" customFormat="1" ht="18" hidden="1" customHeight="1" thickTop="1" x14ac:dyDescent="0.15">
      <c r="A868" s="723" t="s">
        <v>16</v>
      </c>
      <c r="B868" s="724" t="s">
        <v>5</v>
      </c>
      <c r="C868" s="723" t="s">
        <v>6</v>
      </c>
      <c r="D868" s="722" t="s">
        <v>8</v>
      </c>
      <c r="E868" s="722" t="s">
        <v>9</v>
      </c>
      <c r="F868" s="717" t="s">
        <v>17</v>
      </c>
      <c r="G868" s="732"/>
      <c r="H868" s="732"/>
      <c r="I868" s="717" t="s">
        <v>20</v>
      </c>
      <c r="J868" s="718"/>
      <c r="K868" s="719"/>
      <c r="L868" s="720" t="s">
        <v>11</v>
      </c>
      <c r="M868" s="721"/>
      <c r="N868" s="721"/>
      <c r="O868" s="721"/>
      <c r="P868" s="721"/>
      <c r="Q868" s="721"/>
      <c r="R868" s="717" t="s">
        <v>18</v>
      </c>
      <c r="S868" s="722" t="s">
        <v>12</v>
      </c>
      <c r="T868" s="728" t="s">
        <v>13</v>
      </c>
      <c r="U868" s="491"/>
      <c r="V868" s="493" t="s">
        <v>12</v>
      </c>
      <c r="W868" s="493" t="s">
        <v>13</v>
      </c>
    </row>
    <row r="869" spans="1:24" s="73" customFormat="1" ht="22.5" hidden="1" customHeight="1" x14ac:dyDescent="0.15">
      <c r="A869" s="661"/>
      <c r="B869" s="669"/>
      <c r="C869" s="661"/>
      <c r="D869" s="663"/>
      <c r="E869" s="663"/>
      <c r="F869" s="702"/>
      <c r="G869" s="703"/>
      <c r="H869" s="703"/>
      <c r="I869" s="693"/>
      <c r="J869" s="694"/>
      <c r="K869" s="695"/>
      <c r="L869" s="681" t="s">
        <v>10</v>
      </c>
      <c r="M869" s="665" t="s">
        <v>8</v>
      </c>
      <c r="N869" s="657" t="s">
        <v>21</v>
      </c>
      <c r="O869" s="657" t="s">
        <v>14</v>
      </c>
      <c r="P869" s="657" t="s">
        <v>15</v>
      </c>
      <c r="Q869" s="657" t="s">
        <v>19</v>
      </c>
      <c r="R869" s="677"/>
      <c r="S869" s="679"/>
      <c r="T869" s="653"/>
      <c r="U869" s="491"/>
      <c r="V869" s="492"/>
      <c r="W869" s="492"/>
    </row>
    <row r="870" spans="1:24" s="73" customFormat="1" ht="22.5" hidden="1" customHeight="1" x14ac:dyDescent="0.15">
      <c r="A870" s="661"/>
      <c r="B870" s="669"/>
      <c r="C870" s="661"/>
      <c r="D870" s="663"/>
      <c r="E870" s="663"/>
      <c r="F870" s="702"/>
      <c r="G870" s="703"/>
      <c r="H870" s="703"/>
      <c r="I870" s="693"/>
      <c r="J870" s="694"/>
      <c r="K870" s="695"/>
      <c r="L870" s="651"/>
      <c r="M870" s="666"/>
      <c r="N870" s="679"/>
      <c r="O870" s="679"/>
      <c r="P870" s="658"/>
      <c r="Q870" s="683"/>
      <c r="R870" s="677"/>
      <c r="S870" s="679"/>
      <c r="T870" s="653"/>
      <c r="U870" s="491"/>
      <c r="V870" s="492"/>
      <c r="W870" s="492"/>
    </row>
    <row r="871" spans="1:24" s="73" customFormat="1" ht="22.5" hidden="1" customHeight="1" x14ac:dyDescent="0.15">
      <c r="A871" s="661"/>
      <c r="B871" s="669"/>
      <c r="C871" s="661"/>
      <c r="D871" s="663"/>
      <c r="E871" s="663"/>
      <c r="F871" s="702"/>
      <c r="G871" s="703"/>
      <c r="H871" s="703"/>
      <c r="I871" s="693"/>
      <c r="J871" s="694"/>
      <c r="K871" s="695"/>
      <c r="L871" s="651"/>
      <c r="M871" s="666"/>
      <c r="N871" s="679"/>
      <c r="O871" s="679"/>
      <c r="P871" s="658"/>
      <c r="Q871" s="683"/>
      <c r="R871" s="677"/>
      <c r="S871" s="679"/>
      <c r="T871" s="653"/>
      <c r="U871" s="491"/>
      <c r="V871" s="492"/>
      <c r="W871" s="492"/>
    </row>
    <row r="872" spans="1:24" s="73" customFormat="1" ht="22.5" hidden="1" customHeight="1" x14ac:dyDescent="0.15">
      <c r="A872" s="661"/>
      <c r="B872" s="670"/>
      <c r="C872" s="661"/>
      <c r="D872" s="664"/>
      <c r="E872" s="663"/>
      <c r="F872" s="704"/>
      <c r="G872" s="705"/>
      <c r="H872" s="705"/>
      <c r="I872" s="693"/>
      <c r="J872" s="694"/>
      <c r="K872" s="695"/>
      <c r="L872" s="682"/>
      <c r="M872" s="666"/>
      <c r="N872" s="680"/>
      <c r="O872" s="680"/>
      <c r="P872" s="659"/>
      <c r="Q872" s="684"/>
      <c r="R872" s="678"/>
      <c r="S872" s="680"/>
      <c r="T872" s="653"/>
      <c r="U872" s="491"/>
      <c r="V872" s="490"/>
      <c r="W872" s="492"/>
    </row>
    <row r="873" spans="1:24" ht="12.75" customHeight="1" x14ac:dyDescent="0.2">
      <c r="A873" s="437">
        <v>1</v>
      </c>
      <c r="B873" s="572" t="s">
        <v>527</v>
      </c>
      <c r="C873" s="610" t="s">
        <v>828</v>
      </c>
      <c r="D873" s="17" t="s">
        <v>30</v>
      </c>
      <c r="E873" s="569">
        <v>1</v>
      </c>
      <c r="F873" s="18"/>
      <c r="G873" s="19">
        <v>2.37</v>
      </c>
      <c r="H873" s="18"/>
      <c r="I873" s="20"/>
      <c r="J873" s="19">
        <v>0.08</v>
      </c>
      <c r="K873" s="21"/>
      <c r="L873" s="22"/>
      <c r="M873" s="23"/>
      <c r="N873" s="24"/>
      <c r="O873" s="24"/>
      <c r="P873" s="18"/>
      <c r="Q873" s="26"/>
      <c r="R873" s="27">
        <f>G874+J874</f>
        <v>4.6909991</v>
      </c>
      <c r="S873" s="614">
        <f>R873+R874</f>
        <v>572.59348735700007</v>
      </c>
      <c r="T873" s="612">
        <f>E873*S873</f>
        <v>572.59348735700007</v>
      </c>
      <c r="U873" s="37"/>
      <c r="V873" s="569"/>
      <c r="W873" s="569"/>
      <c r="X873" s="75"/>
    </row>
    <row r="874" spans="1:24" ht="12.75" customHeight="1" x14ac:dyDescent="0.2">
      <c r="A874" s="436"/>
      <c r="B874" s="573" t="s">
        <v>323</v>
      </c>
      <c r="C874" s="611"/>
      <c r="E874" s="570"/>
      <c r="G874" s="19">
        <f>G873*$J$866/1000</f>
        <v>4.4473286999999999</v>
      </c>
      <c r="I874" s="31"/>
      <c r="J874" s="19">
        <f>J873*$Q$866/1000</f>
        <v>0.24367040000000001</v>
      </c>
      <c r="K874" s="32"/>
      <c r="L874" s="711" t="s">
        <v>829</v>
      </c>
      <c r="M874" s="33" t="s">
        <v>30</v>
      </c>
      <c r="N874" s="34">
        <v>1</v>
      </c>
      <c r="O874" s="107">
        <f>E873*N874</f>
        <v>1</v>
      </c>
      <c r="P874" s="35">
        <f>15700*19.5/1000*1.3*1.3</f>
        <v>517.39350000000002</v>
      </c>
      <c r="Q874" s="36">
        <f>N874*P874*$N$865</f>
        <v>567.90248825700007</v>
      </c>
      <c r="R874" s="570">
        <f>SUM(Q874:Q874)</f>
        <v>567.90248825700007</v>
      </c>
      <c r="S874" s="615"/>
      <c r="T874" s="613"/>
      <c r="U874" s="37"/>
      <c r="V874" s="569"/>
      <c r="W874" s="569"/>
      <c r="X874" s="75"/>
    </row>
    <row r="875" spans="1:24" ht="2.25" customHeight="1" x14ac:dyDescent="0.2">
      <c r="A875" s="436"/>
      <c r="C875" s="611"/>
      <c r="E875" s="570"/>
      <c r="I875" s="31"/>
      <c r="K875" s="32"/>
      <c r="L875" s="712"/>
      <c r="M875" s="45"/>
      <c r="N875" s="46"/>
      <c r="O875" s="46"/>
      <c r="P875" s="48"/>
      <c r="Q875" s="49"/>
      <c r="R875" s="570"/>
      <c r="S875" s="570"/>
      <c r="T875" s="44"/>
      <c r="U875" s="37"/>
      <c r="V875" s="569"/>
      <c r="W875" s="569"/>
      <c r="X875" s="75"/>
    </row>
    <row r="876" spans="1:24" ht="15.75" customHeight="1" x14ac:dyDescent="0.2">
      <c r="A876" s="435"/>
      <c r="B876" s="51"/>
      <c r="C876" s="52"/>
      <c r="D876" s="53"/>
      <c r="E876" s="54"/>
      <c r="F876" s="55"/>
      <c r="G876" s="56"/>
      <c r="H876" s="55"/>
      <c r="I876" s="57"/>
      <c r="J876" s="56"/>
      <c r="K876" s="58"/>
      <c r="L876" s="59"/>
      <c r="M876" s="60"/>
      <c r="N876" s="61"/>
      <c r="O876" s="61"/>
      <c r="P876" s="55"/>
      <c r="Q876" s="63"/>
      <c r="R876" s="54"/>
      <c r="S876" s="54"/>
      <c r="T876" s="64"/>
      <c r="U876" s="37"/>
      <c r="V876" s="569"/>
      <c r="W876" s="569"/>
      <c r="X876" s="75"/>
    </row>
    <row r="877" spans="1:24" ht="12.75" customHeight="1" x14ac:dyDescent="0.2">
      <c r="A877" s="437">
        <f>A873+1</f>
        <v>2</v>
      </c>
      <c r="B877" s="572" t="s">
        <v>527</v>
      </c>
      <c r="C877" s="610" t="s">
        <v>528</v>
      </c>
      <c r="D877" s="17" t="s">
        <v>30</v>
      </c>
      <c r="E877" s="569">
        <v>1</v>
      </c>
      <c r="F877" s="18"/>
      <c r="G877" s="19">
        <v>2.37</v>
      </c>
      <c r="H877" s="18"/>
      <c r="I877" s="20"/>
      <c r="J877" s="19">
        <v>0.08</v>
      </c>
      <c r="K877" s="21"/>
      <c r="L877" s="22"/>
      <c r="M877" s="23"/>
      <c r="N877" s="24"/>
      <c r="O877" s="24"/>
      <c r="P877" s="18"/>
      <c r="Q877" s="26"/>
      <c r="R877" s="27">
        <f>G878+J878</f>
        <v>4.6909991</v>
      </c>
      <c r="S877" s="614">
        <f>R877+R878</f>
        <v>441.53906699000004</v>
      </c>
      <c r="T877" s="612">
        <f>E877*S877</f>
        <v>441.53906699000004</v>
      </c>
      <c r="U877" s="37"/>
      <c r="V877" s="569"/>
      <c r="W877" s="569"/>
      <c r="X877" s="75"/>
    </row>
    <row r="878" spans="1:24" ht="11.25" customHeight="1" x14ac:dyDescent="0.2">
      <c r="A878" s="436"/>
      <c r="B878" s="573" t="s">
        <v>323</v>
      </c>
      <c r="C878" s="611"/>
      <c r="E878" s="570"/>
      <c r="G878" s="19">
        <f>G877*$J$866/1000</f>
        <v>4.4473286999999999</v>
      </c>
      <c r="I878" s="31"/>
      <c r="J878" s="19">
        <f>J877*$Q$866/1000</f>
        <v>0.24367040000000001</v>
      </c>
      <c r="K878" s="32"/>
      <c r="L878" s="711" t="s">
        <v>529</v>
      </c>
      <c r="M878" s="33" t="s">
        <v>30</v>
      </c>
      <c r="N878" s="34">
        <v>1</v>
      </c>
      <c r="O878" s="107">
        <f>E877*N878</f>
        <v>1</v>
      </c>
      <c r="P878" s="35">
        <f>15700*19.5/1000*1.3</f>
        <v>397.995</v>
      </c>
      <c r="Q878" s="36">
        <f>N878*P878*$N$865</f>
        <v>436.84806789000004</v>
      </c>
      <c r="R878" s="570">
        <f>SUM(Q878:Q878)</f>
        <v>436.84806789000004</v>
      </c>
      <c r="S878" s="615"/>
      <c r="T878" s="613"/>
      <c r="U878" s="37"/>
      <c r="V878" s="569"/>
      <c r="W878" s="569"/>
      <c r="X878" s="75"/>
    </row>
    <row r="879" spans="1:24" ht="25.5" hidden="1" customHeight="1" x14ac:dyDescent="0.2">
      <c r="A879" s="436"/>
      <c r="C879" s="611"/>
      <c r="E879" s="570"/>
      <c r="I879" s="31"/>
      <c r="K879" s="32"/>
      <c r="L879" s="712"/>
      <c r="M879" s="45"/>
      <c r="N879" s="46"/>
      <c r="O879" s="46"/>
      <c r="P879" s="48"/>
      <c r="Q879" s="49"/>
      <c r="R879" s="570"/>
      <c r="S879" s="570"/>
      <c r="T879" s="44"/>
      <c r="U879" s="37"/>
      <c r="V879" s="569"/>
      <c r="W879" s="569"/>
      <c r="X879" s="75"/>
    </row>
    <row r="880" spans="1:24" ht="17.25" customHeight="1" x14ac:dyDescent="0.2">
      <c r="A880" s="435"/>
      <c r="B880" s="51"/>
      <c r="C880" s="52"/>
      <c r="D880" s="53"/>
      <c r="E880" s="54"/>
      <c r="F880" s="55"/>
      <c r="G880" s="56"/>
      <c r="H880" s="55"/>
      <c r="I880" s="57"/>
      <c r="J880" s="56"/>
      <c r="K880" s="58"/>
      <c r="L880" s="59"/>
      <c r="M880" s="60"/>
      <c r="N880" s="61"/>
      <c r="O880" s="61"/>
      <c r="P880" s="55"/>
      <c r="Q880" s="63"/>
      <c r="R880" s="54"/>
      <c r="S880" s="54"/>
      <c r="T880" s="64"/>
      <c r="U880" s="37"/>
      <c r="V880" s="569"/>
      <c r="W880" s="569"/>
      <c r="X880" s="75"/>
    </row>
    <row r="881" spans="1:24" ht="12.75" customHeight="1" x14ac:dyDescent="0.2">
      <c r="A881" s="437">
        <f>A877+1</f>
        <v>3</v>
      </c>
      <c r="B881" s="572" t="s">
        <v>527</v>
      </c>
      <c r="C881" s="610" t="s">
        <v>530</v>
      </c>
      <c r="D881" s="17" t="s">
        <v>30</v>
      </c>
      <c r="E881" s="569">
        <v>1</v>
      </c>
      <c r="F881" s="18"/>
      <c r="G881" s="19">
        <v>2.37</v>
      </c>
      <c r="H881" s="18"/>
      <c r="I881" s="20"/>
      <c r="J881" s="19">
        <v>0.08</v>
      </c>
      <c r="K881" s="21"/>
      <c r="L881" s="22"/>
      <c r="M881" s="23"/>
      <c r="N881" s="24"/>
      <c r="O881" s="24"/>
      <c r="P881" s="18"/>
      <c r="Q881" s="26"/>
      <c r="R881" s="27">
        <f>G882+J882</f>
        <v>4.6909991</v>
      </c>
      <c r="S881" s="614">
        <f>R881+R882</f>
        <v>208.089685487</v>
      </c>
      <c r="T881" s="612">
        <f>E881*S881</f>
        <v>208.089685487</v>
      </c>
      <c r="U881" s="37"/>
      <c r="V881" s="569"/>
      <c r="W881" s="569"/>
      <c r="X881" s="75"/>
    </row>
    <row r="882" spans="1:24" ht="12" customHeight="1" x14ac:dyDescent="0.2">
      <c r="A882" s="436"/>
      <c r="B882" s="573" t="s">
        <v>323</v>
      </c>
      <c r="C882" s="611"/>
      <c r="E882" s="570"/>
      <c r="G882" s="19">
        <f>G881*$J$866/1000</f>
        <v>4.4473286999999999</v>
      </c>
      <c r="I882" s="31"/>
      <c r="J882" s="19">
        <f>J881*$Q$866/1000</f>
        <v>0.24367040000000001</v>
      </c>
      <c r="K882" s="32"/>
      <c r="L882" s="711" t="s">
        <v>531</v>
      </c>
      <c r="M882" s="33" t="s">
        <v>30</v>
      </c>
      <c r="N882" s="34">
        <v>1</v>
      </c>
      <c r="O882" s="107">
        <f>E881*N882</f>
        <v>1</v>
      </c>
      <c r="P882" s="35">
        <f>7310*19.5/1000*1.3</f>
        <v>185.30849999999998</v>
      </c>
      <c r="Q882" s="36">
        <f>N882*P882*$N$865</f>
        <v>203.398686387</v>
      </c>
      <c r="R882" s="570">
        <f>SUM(Q882:Q882)</f>
        <v>203.398686387</v>
      </c>
      <c r="S882" s="615"/>
      <c r="T882" s="613"/>
      <c r="U882" s="37"/>
      <c r="V882" s="569"/>
      <c r="W882" s="569"/>
      <c r="X882" s="75"/>
    </row>
    <row r="883" spans="1:24" ht="1.5" hidden="1" customHeight="1" x14ac:dyDescent="0.2">
      <c r="A883" s="436"/>
      <c r="C883" s="611"/>
      <c r="E883" s="570"/>
      <c r="I883" s="31"/>
      <c r="K883" s="32"/>
      <c r="L883" s="712"/>
      <c r="M883" s="45"/>
      <c r="N883" s="46"/>
      <c r="O883" s="46"/>
      <c r="P883" s="48"/>
      <c r="Q883" s="49"/>
      <c r="R883" s="570"/>
      <c r="S883" s="570"/>
      <c r="T883" s="44"/>
      <c r="U883" s="37"/>
      <c r="V883" s="569"/>
      <c r="W883" s="569"/>
      <c r="X883" s="75"/>
    </row>
    <row r="884" spans="1:24" ht="12.75" customHeight="1" x14ac:dyDescent="0.2">
      <c r="A884" s="435"/>
      <c r="B884" s="51"/>
      <c r="C884" s="52"/>
      <c r="D884" s="53"/>
      <c r="E884" s="54"/>
      <c r="F884" s="55"/>
      <c r="G884" s="56"/>
      <c r="H884" s="55"/>
      <c r="I884" s="57"/>
      <c r="J884" s="56"/>
      <c r="K884" s="58"/>
      <c r="L884" s="59"/>
      <c r="M884" s="60"/>
      <c r="N884" s="61"/>
      <c r="O884" s="61"/>
      <c r="P884" s="55"/>
      <c r="Q884" s="63"/>
      <c r="R884" s="54"/>
      <c r="S884" s="54"/>
      <c r="T884" s="64"/>
      <c r="U884" s="37"/>
      <c r="V884" s="569"/>
      <c r="W884" s="569"/>
      <c r="X884" s="75"/>
    </row>
    <row r="885" spans="1:24" ht="12.75" customHeight="1" x14ac:dyDescent="0.2">
      <c r="A885" s="437">
        <f>A881+1</f>
        <v>4</v>
      </c>
      <c r="B885" s="572" t="s">
        <v>527</v>
      </c>
      <c r="C885" s="610" t="s">
        <v>866</v>
      </c>
      <c r="D885" s="17" t="s">
        <v>30</v>
      </c>
      <c r="E885" s="569">
        <v>3</v>
      </c>
      <c r="F885" s="18"/>
      <c r="G885" s="19">
        <v>2.37</v>
      </c>
      <c r="H885" s="18"/>
      <c r="I885" s="20"/>
      <c r="J885" s="19">
        <v>0.08</v>
      </c>
      <c r="K885" s="21"/>
      <c r="L885" s="22"/>
      <c r="M885" s="23"/>
      <c r="N885" s="24"/>
      <c r="O885" s="24"/>
      <c r="P885" s="18"/>
      <c r="Q885" s="26"/>
      <c r="R885" s="27">
        <f>G886+J886</f>
        <v>4.6909991</v>
      </c>
      <c r="S885" s="614">
        <f>R885+R886</f>
        <v>112.37979114200002</v>
      </c>
      <c r="T885" s="612">
        <f>E885*S885</f>
        <v>337.13937342600002</v>
      </c>
      <c r="U885" s="37"/>
      <c r="V885" s="569"/>
      <c r="W885" s="569"/>
      <c r="X885" s="75"/>
    </row>
    <row r="886" spans="1:24" ht="12" customHeight="1" x14ac:dyDescent="0.2">
      <c r="A886" s="436"/>
      <c r="B886" s="573" t="s">
        <v>323</v>
      </c>
      <c r="C886" s="611"/>
      <c r="E886" s="570"/>
      <c r="G886" s="19">
        <f>G885*$J$866/1000</f>
        <v>4.4473286999999999</v>
      </c>
      <c r="I886" s="31"/>
      <c r="J886" s="19">
        <f>J885*$Q$866/1000</f>
        <v>0.24367040000000001</v>
      </c>
      <c r="K886" s="32"/>
      <c r="L886" s="711" t="s">
        <v>867</v>
      </c>
      <c r="M886" s="33" t="s">
        <v>30</v>
      </c>
      <c r="N886" s="34">
        <v>1</v>
      </c>
      <c r="O886" s="107">
        <f>E885*N886</f>
        <v>3</v>
      </c>
      <c r="P886" s="35">
        <v>98.111000000000004</v>
      </c>
      <c r="Q886" s="36">
        <f>N886*P886*$N$865</f>
        <v>107.68879204200002</v>
      </c>
      <c r="R886" s="570">
        <f>SUM(Q886:Q886)</f>
        <v>107.68879204200002</v>
      </c>
      <c r="S886" s="615"/>
      <c r="T886" s="613"/>
      <c r="U886" s="37"/>
      <c r="V886" s="569"/>
      <c r="W886" s="569"/>
      <c r="X886" s="75"/>
    </row>
    <row r="887" spans="1:24" ht="0.75" hidden="1" customHeight="1" x14ac:dyDescent="0.2">
      <c r="A887" s="436"/>
      <c r="C887" s="611"/>
      <c r="E887" s="570"/>
      <c r="I887" s="31"/>
      <c r="K887" s="32"/>
      <c r="L887" s="712"/>
      <c r="M887" s="45"/>
      <c r="N887" s="46"/>
      <c r="O887" s="46"/>
      <c r="P887" s="48"/>
      <c r="Q887" s="49"/>
      <c r="R887" s="570"/>
      <c r="S887" s="570"/>
      <c r="T887" s="44"/>
      <c r="U887" s="37"/>
      <c r="V887" s="569"/>
      <c r="W887" s="569"/>
      <c r="X887" s="75"/>
    </row>
    <row r="888" spans="1:24" ht="14.25" customHeight="1" x14ac:dyDescent="0.2">
      <c r="A888" s="435"/>
      <c r="B888" s="51"/>
      <c r="C888" s="52"/>
      <c r="D888" s="53"/>
      <c r="E888" s="54"/>
      <c r="F888" s="55"/>
      <c r="G888" s="56"/>
      <c r="H888" s="55"/>
      <c r="I888" s="57"/>
      <c r="J888" s="56"/>
      <c r="K888" s="58"/>
      <c r="L888" s="59"/>
      <c r="M888" s="60"/>
      <c r="N888" s="61"/>
      <c r="O888" s="61"/>
      <c r="P888" s="55"/>
      <c r="Q888" s="63"/>
      <c r="R888" s="54"/>
      <c r="S888" s="54"/>
      <c r="T888" s="64"/>
      <c r="U888" s="37"/>
      <c r="V888" s="569"/>
      <c r="W888" s="569"/>
      <c r="X888" s="75"/>
    </row>
    <row r="889" spans="1:24" ht="12.75" customHeight="1" x14ac:dyDescent="0.2">
      <c r="A889" s="437">
        <f>A885+1</f>
        <v>5</v>
      </c>
      <c r="B889" s="572" t="s">
        <v>527</v>
      </c>
      <c r="C889" s="610" t="s">
        <v>868</v>
      </c>
      <c r="D889" s="17" t="s">
        <v>30</v>
      </c>
      <c r="E889" s="569">
        <v>2</v>
      </c>
      <c r="F889" s="18"/>
      <c r="G889" s="19">
        <v>2.37</v>
      </c>
      <c r="H889" s="18"/>
      <c r="I889" s="20"/>
      <c r="J889" s="19">
        <v>0.08</v>
      </c>
      <c r="K889" s="21"/>
      <c r="L889" s="22"/>
      <c r="M889" s="23"/>
      <c r="N889" s="24"/>
      <c r="O889" s="24"/>
      <c r="P889" s="18"/>
      <c r="Q889" s="26"/>
      <c r="R889" s="27">
        <f>G890+J890</f>
        <v>4.6909991</v>
      </c>
      <c r="S889" s="614">
        <f>R889+R890</f>
        <v>112.37979114200002</v>
      </c>
      <c r="T889" s="612">
        <f>E889*S889</f>
        <v>224.75958228400003</v>
      </c>
      <c r="U889" s="37"/>
      <c r="V889" s="569"/>
      <c r="W889" s="569"/>
      <c r="X889" s="75"/>
    </row>
    <row r="890" spans="1:24" ht="12.75" customHeight="1" x14ac:dyDescent="0.2">
      <c r="A890" s="436"/>
      <c r="B890" s="573" t="s">
        <v>323</v>
      </c>
      <c r="C890" s="611"/>
      <c r="E890" s="570"/>
      <c r="G890" s="19">
        <f>G889*$J$866/1000</f>
        <v>4.4473286999999999</v>
      </c>
      <c r="I890" s="31"/>
      <c r="J890" s="19">
        <f>J889*$Q$866/1000</f>
        <v>0.24367040000000001</v>
      </c>
      <c r="K890" s="32"/>
      <c r="L890" s="711" t="s">
        <v>869</v>
      </c>
      <c r="M890" s="33" t="s">
        <v>30</v>
      </c>
      <c r="N890" s="34">
        <v>1</v>
      </c>
      <c r="O890" s="107">
        <f>E889*N890</f>
        <v>2</v>
      </c>
      <c r="P890" s="35">
        <v>98.111000000000004</v>
      </c>
      <c r="Q890" s="36">
        <f>N890*P890*$N$865</f>
        <v>107.68879204200002</v>
      </c>
      <c r="R890" s="570">
        <f>SUM(Q890:Q890)</f>
        <v>107.68879204200002</v>
      </c>
      <c r="S890" s="615"/>
      <c r="T890" s="613"/>
      <c r="U890" s="37"/>
      <c r="V890" s="569"/>
      <c r="W890" s="569"/>
      <c r="X890" s="75"/>
    </row>
    <row r="891" spans="1:24" ht="24.75" hidden="1" customHeight="1" x14ac:dyDescent="0.2">
      <c r="A891" s="436"/>
      <c r="C891" s="611"/>
      <c r="E891" s="570"/>
      <c r="I891" s="31"/>
      <c r="K891" s="32"/>
      <c r="L891" s="712"/>
      <c r="M891" s="45"/>
      <c r="N891" s="46"/>
      <c r="O891" s="46"/>
      <c r="P891" s="48"/>
      <c r="Q891" s="49"/>
      <c r="R891" s="570"/>
      <c r="S891" s="570"/>
      <c r="T891" s="44"/>
      <c r="U891" s="37"/>
      <c r="V891" s="569"/>
      <c r="W891" s="569"/>
      <c r="X891" s="75"/>
    </row>
    <row r="892" spans="1:24" ht="13.5" customHeight="1" x14ac:dyDescent="0.2">
      <c r="A892" s="435"/>
      <c r="B892" s="51"/>
      <c r="C892" s="52"/>
      <c r="D892" s="53"/>
      <c r="E892" s="54"/>
      <c r="F892" s="55"/>
      <c r="G892" s="56"/>
      <c r="H892" s="55"/>
      <c r="I892" s="57"/>
      <c r="J892" s="56"/>
      <c r="K892" s="58"/>
      <c r="L892" s="59"/>
      <c r="M892" s="60"/>
      <c r="N892" s="61"/>
      <c r="O892" s="61"/>
      <c r="P892" s="55"/>
      <c r="Q892" s="63"/>
      <c r="R892" s="54"/>
      <c r="S892" s="54"/>
      <c r="T892" s="64"/>
      <c r="U892" s="37"/>
      <c r="V892" s="569"/>
      <c r="W892" s="569"/>
      <c r="X892" s="75"/>
    </row>
    <row r="893" spans="1:24" ht="12.75" customHeight="1" x14ac:dyDescent="0.2">
      <c r="A893" s="437">
        <f>A889+1</f>
        <v>6</v>
      </c>
      <c r="B893" s="572" t="s">
        <v>214</v>
      </c>
      <c r="C893" s="610" t="s">
        <v>921</v>
      </c>
      <c r="D893" s="17" t="s">
        <v>215</v>
      </c>
      <c r="E893" s="569">
        <v>20</v>
      </c>
      <c r="F893" s="18"/>
      <c r="G893" s="19">
        <v>31.8</v>
      </c>
      <c r="H893" s="18"/>
      <c r="I893" s="20"/>
      <c r="J893" s="19">
        <v>5.5</v>
      </c>
      <c r="K893" s="21"/>
      <c r="L893" s="22"/>
      <c r="M893" s="23"/>
      <c r="N893" s="24"/>
      <c r="O893" s="24"/>
      <c r="P893" s="18"/>
      <c r="Q893" s="26"/>
      <c r="R893" s="27">
        <f>G894+J894</f>
        <v>76.425358000000003</v>
      </c>
      <c r="S893" s="614">
        <f>R893+R894</f>
        <v>424.25079358000005</v>
      </c>
      <c r="T893" s="612">
        <f>E893*S893</f>
        <v>8485.0158716000005</v>
      </c>
      <c r="U893" s="37"/>
      <c r="V893" s="569"/>
      <c r="W893" s="569"/>
      <c r="X893" s="75"/>
    </row>
    <row r="894" spans="1:24" ht="12.75" customHeight="1" x14ac:dyDescent="0.2">
      <c r="A894" s="436"/>
      <c r="B894" s="573" t="s">
        <v>149</v>
      </c>
      <c r="C894" s="616"/>
      <c r="E894" s="570"/>
      <c r="G894" s="19">
        <f>G893*$J$866/1000</f>
        <v>59.673018000000006</v>
      </c>
      <c r="I894" s="31"/>
      <c r="J894" s="19">
        <f>J893*$Q$866/1000</f>
        <v>16.75234</v>
      </c>
      <c r="K894" s="32"/>
      <c r="L894" s="711" t="s">
        <v>216</v>
      </c>
      <c r="M894" s="33" t="s">
        <v>215</v>
      </c>
      <c r="N894" s="34">
        <v>1</v>
      </c>
      <c r="O894" s="107">
        <f>E893*N894</f>
        <v>20</v>
      </c>
      <c r="P894" s="35">
        <f>35210*7.5*1.2/1000</f>
        <v>316.89</v>
      </c>
      <c r="Q894" s="36">
        <f>N894*P894*$N$865</f>
        <v>347.82543558000003</v>
      </c>
      <c r="R894" s="570">
        <f>SUM(Q894:Q894)</f>
        <v>347.82543558000003</v>
      </c>
      <c r="S894" s="632"/>
      <c r="T894" s="633"/>
      <c r="U894" s="37"/>
      <c r="V894" s="569"/>
      <c r="W894" s="569"/>
      <c r="X894" s="75"/>
    </row>
    <row r="895" spans="1:24" ht="12.75" hidden="1" customHeight="1" x14ac:dyDescent="0.2">
      <c r="A895" s="436"/>
      <c r="C895" s="616"/>
      <c r="E895" s="570"/>
      <c r="I895" s="31"/>
      <c r="K895" s="32"/>
      <c r="L895" s="715"/>
      <c r="M895" s="39"/>
      <c r="N895" s="40"/>
      <c r="O895" s="40"/>
      <c r="P895" s="42"/>
      <c r="Q895" s="43"/>
      <c r="R895" s="570"/>
      <c r="S895" s="570"/>
      <c r="T895" s="44"/>
      <c r="U895" s="37"/>
      <c r="V895" s="569"/>
      <c r="W895" s="569"/>
      <c r="X895" s="75"/>
    </row>
    <row r="896" spans="1:24" ht="12.75" hidden="1" customHeight="1" x14ac:dyDescent="0.2">
      <c r="A896" s="436"/>
      <c r="C896" s="616"/>
      <c r="E896" s="570"/>
      <c r="I896" s="31"/>
      <c r="K896" s="32"/>
      <c r="L896" s="712"/>
      <c r="M896" s="45"/>
      <c r="N896" s="46"/>
      <c r="O896" s="46"/>
      <c r="P896" s="48"/>
      <c r="Q896" s="49"/>
      <c r="R896" s="570"/>
      <c r="S896" s="570"/>
      <c r="T896" s="44"/>
      <c r="U896" s="37"/>
      <c r="V896" s="569"/>
      <c r="W896" s="569"/>
      <c r="X896" s="75"/>
    </row>
    <row r="897" spans="1:24" ht="0.75" hidden="1" customHeight="1" x14ac:dyDescent="0.2">
      <c r="A897" s="436"/>
      <c r="C897" s="616"/>
      <c r="E897" s="570"/>
      <c r="I897" s="31"/>
      <c r="K897" s="32"/>
      <c r="O897" s="91"/>
      <c r="Q897" s="87"/>
      <c r="R897" s="570"/>
      <c r="S897" s="570"/>
      <c r="T897" s="44"/>
      <c r="U897" s="37"/>
      <c r="V897" s="569"/>
      <c r="W897" s="569"/>
      <c r="X897" s="75"/>
    </row>
    <row r="898" spans="1:24" ht="12.75" hidden="1" customHeight="1" x14ac:dyDescent="0.2">
      <c r="A898" s="436"/>
      <c r="C898" s="616"/>
      <c r="E898" s="570"/>
      <c r="I898" s="31"/>
      <c r="K898" s="32"/>
      <c r="O898" s="91"/>
      <c r="Q898" s="87"/>
      <c r="R898" s="570"/>
      <c r="S898" s="570"/>
      <c r="T898" s="44"/>
      <c r="U898" s="37"/>
      <c r="V898" s="569"/>
      <c r="W898" s="569"/>
      <c r="X898" s="75"/>
    </row>
    <row r="899" spans="1:24" ht="12.75" hidden="1" customHeight="1" x14ac:dyDescent="0.2">
      <c r="A899" s="436"/>
      <c r="C899" s="616"/>
      <c r="E899" s="570"/>
      <c r="I899" s="31"/>
      <c r="K899" s="32"/>
      <c r="O899" s="91"/>
      <c r="Q899" s="87"/>
      <c r="R899" s="570"/>
      <c r="S899" s="570"/>
      <c r="T899" s="44"/>
      <c r="U899" s="37"/>
      <c r="V899" s="569"/>
      <c r="W899" s="569"/>
      <c r="X899" s="75"/>
    </row>
    <row r="900" spans="1:24" ht="12.75" hidden="1" customHeight="1" x14ac:dyDescent="0.2">
      <c r="A900" s="436"/>
      <c r="C900" s="616"/>
      <c r="E900" s="570"/>
      <c r="I900" s="31"/>
      <c r="K900" s="32"/>
      <c r="O900" s="91"/>
      <c r="Q900" s="87"/>
      <c r="R900" s="570"/>
      <c r="S900" s="570"/>
      <c r="T900" s="44"/>
      <c r="U900" s="37"/>
      <c r="V900" s="569"/>
      <c r="W900" s="569"/>
      <c r="X900" s="75"/>
    </row>
    <row r="901" spans="1:24" ht="12.75" customHeight="1" x14ac:dyDescent="0.2">
      <c r="A901" s="435"/>
      <c r="B901" s="51"/>
      <c r="C901" s="52"/>
      <c r="D901" s="53"/>
      <c r="E901" s="54"/>
      <c r="F901" s="55"/>
      <c r="G901" s="56"/>
      <c r="H901" s="55"/>
      <c r="I901" s="57"/>
      <c r="J901" s="56"/>
      <c r="K901" s="58"/>
      <c r="O901" s="91"/>
      <c r="Q901" s="87"/>
      <c r="R901" s="570"/>
      <c r="S901" s="570"/>
      <c r="T901" s="44"/>
      <c r="U901" s="37"/>
      <c r="V901" s="569"/>
      <c r="W901" s="569"/>
      <c r="X901" s="75"/>
    </row>
    <row r="902" spans="1:24" ht="12.75" customHeight="1" x14ac:dyDescent="0.2">
      <c r="A902" s="437">
        <f>A893+1</f>
        <v>7</v>
      </c>
      <c r="B902" s="572" t="s">
        <v>548</v>
      </c>
      <c r="C902" s="610" t="s">
        <v>871</v>
      </c>
      <c r="D902" s="17" t="s">
        <v>77</v>
      </c>
      <c r="E902" s="569">
        <v>90</v>
      </c>
      <c r="F902" s="18"/>
      <c r="G902" s="19">
        <v>0.88</v>
      </c>
      <c r="H902" s="18"/>
      <c r="I902" s="20"/>
      <c r="J902" s="19">
        <v>0.04</v>
      </c>
      <c r="K902" s="21"/>
      <c r="L902" s="22"/>
      <c r="M902" s="23"/>
      <c r="N902" s="24"/>
      <c r="O902" s="24"/>
      <c r="P902" s="18"/>
      <c r="Q902" s="26"/>
      <c r="R902" s="27">
        <f>G903+J903</f>
        <v>1.773164</v>
      </c>
      <c r="S902" s="614">
        <f>R902+R903</f>
        <v>6.5671735199150021</v>
      </c>
      <c r="T902" s="612">
        <f>E902*S902</f>
        <v>591.04561679235019</v>
      </c>
      <c r="U902" s="37"/>
      <c r="V902" s="569"/>
      <c r="W902" s="569"/>
      <c r="X902" s="75"/>
    </row>
    <row r="903" spans="1:24" ht="12.75" customHeight="1" x14ac:dyDescent="0.2">
      <c r="A903" s="436"/>
      <c r="B903" s="573" t="s">
        <v>72</v>
      </c>
      <c r="C903" s="611"/>
      <c r="E903" s="570"/>
      <c r="G903" s="19">
        <f>G902*$J$866/1000</f>
        <v>1.6513287999999999</v>
      </c>
      <c r="I903" s="31"/>
      <c r="J903" s="19">
        <f>J902*$Q$866/1000</f>
        <v>0.1218352</v>
      </c>
      <c r="K903" s="32"/>
      <c r="L903" s="578" t="s">
        <v>220</v>
      </c>
      <c r="M903" s="33" t="s">
        <v>84</v>
      </c>
      <c r="N903" s="34">
        <v>0.65</v>
      </c>
      <c r="O903" s="107">
        <f>E902*N903</f>
        <v>58.5</v>
      </c>
      <c r="P903" s="35">
        <v>0.86099999999999999</v>
      </c>
      <c r="Q903" s="36">
        <f>N903*P903*$N$864</f>
        <v>0.64499835991500021</v>
      </c>
      <c r="R903" s="614">
        <f>SUM(Q903:Q904)</f>
        <v>4.7940095199150017</v>
      </c>
      <c r="S903" s="615"/>
      <c r="T903" s="613"/>
      <c r="U903" s="37"/>
      <c r="V903" s="569"/>
      <c r="W903" s="569"/>
      <c r="X903" s="75"/>
    </row>
    <row r="904" spans="1:24" ht="12.75" hidden="1" customHeight="1" x14ac:dyDescent="0.2">
      <c r="A904" s="436"/>
      <c r="C904" s="611"/>
      <c r="E904" s="570"/>
      <c r="I904" s="31"/>
      <c r="K904" s="32"/>
      <c r="L904" s="716" t="s">
        <v>549</v>
      </c>
      <c r="M904" s="120" t="s">
        <v>77</v>
      </c>
      <c r="N904" s="121">
        <v>1</v>
      </c>
      <c r="O904" s="122">
        <f>E902*N904</f>
        <v>90</v>
      </c>
      <c r="P904" s="123">
        <v>3.6</v>
      </c>
      <c r="Q904" s="124">
        <f>N904*P904*$N$864</f>
        <v>4.1490111600000015</v>
      </c>
      <c r="R904" s="615"/>
      <c r="S904" s="615"/>
      <c r="T904" s="613"/>
      <c r="U904" s="37"/>
      <c r="V904" s="569"/>
      <c r="W904" s="569"/>
      <c r="X904" s="75"/>
    </row>
    <row r="905" spans="1:24" ht="12.75" hidden="1" customHeight="1" x14ac:dyDescent="0.2">
      <c r="A905" s="436"/>
      <c r="C905" s="611"/>
      <c r="E905" s="570"/>
      <c r="I905" s="31"/>
      <c r="K905" s="32"/>
      <c r="L905" s="712"/>
      <c r="M905" s="45"/>
      <c r="N905" s="46"/>
      <c r="O905" s="46"/>
      <c r="P905" s="48"/>
      <c r="Q905" s="49"/>
      <c r="R905" s="570"/>
      <c r="S905" s="570"/>
      <c r="T905" s="44"/>
      <c r="U905" s="37"/>
      <c r="V905" s="569"/>
      <c r="W905" s="569"/>
      <c r="X905" s="75"/>
    </row>
    <row r="906" spans="1:24" ht="12.75" customHeight="1" x14ac:dyDescent="0.2">
      <c r="A906" s="435"/>
      <c r="B906" s="51"/>
      <c r="C906" s="52"/>
      <c r="D906" s="53"/>
      <c r="E906" s="54"/>
      <c r="F906" s="55"/>
      <c r="G906" s="56"/>
      <c r="H906" s="55"/>
      <c r="I906" s="57"/>
      <c r="J906" s="56"/>
      <c r="K906" s="58"/>
      <c r="L906" s="59"/>
      <c r="M906" s="60"/>
      <c r="N906" s="61"/>
      <c r="O906" s="61"/>
      <c r="P906" s="55"/>
      <c r="Q906" s="63"/>
      <c r="R906" s="54"/>
      <c r="S906" s="54"/>
      <c r="T906" s="64"/>
      <c r="U906" s="37"/>
      <c r="V906" s="569"/>
      <c r="W906" s="569"/>
      <c r="X906" s="75"/>
    </row>
    <row r="907" spans="1:24" ht="12.75" customHeight="1" x14ac:dyDescent="0.2">
      <c r="A907" s="437">
        <f>A902+1</f>
        <v>8</v>
      </c>
      <c r="B907" s="572" t="s">
        <v>548</v>
      </c>
      <c r="C907" s="610" t="s">
        <v>870</v>
      </c>
      <c r="D907" s="17" t="s">
        <v>77</v>
      </c>
      <c r="E907" s="569">
        <v>8</v>
      </c>
      <c r="F907" s="18"/>
      <c r="G907" s="19">
        <v>0.88</v>
      </c>
      <c r="H907" s="18"/>
      <c r="I907" s="20"/>
      <c r="J907" s="19">
        <v>0.04</v>
      </c>
      <c r="K907" s="21"/>
      <c r="L907" s="22"/>
      <c r="M907" s="23"/>
      <c r="N907" s="24"/>
      <c r="O907" s="24"/>
      <c r="P907" s="18"/>
      <c r="Q907" s="26"/>
      <c r="R907" s="27">
        <f>G908+J908</f>
        <v>1.773164</v>
      </c>
      <c r="S907" s="614">
        <f>R907+R908</f>
        <v>6.5671735199150021</v>
      </c>
      <c r="T907" s="612">
        <f>E907*S907</f>
        <v>52.537388159320017</v>
      </c>
      <c r="U907" s="37"/>
      <c r="V907" s="569"/>
      <c r="W907" s="569"/>
      <c r="X907" s="75"/>
    </row>
    <row r="908" spans="1:24" ht="12" customHeight="1" x14ac:dyDescent="0.2">
      <c r="A908" s="436"/>
      <c r="B908" s="573" t="s">
        <v>72</v>
      </c>
      <c r="C908" s="611"/>
      <c r="E908" s="570"/>
      <c r="G908" s="19">
        <f>G907*$J$866/1000</f>
        <v>1.6513287999999999</v>
      </c>
      <c r="I908" s="31"/>
      <c r="J908" s="19">
        <f>J907*$Q$866/1000</f>
        <v>0.1218352</v>
      </c>
      <c r="K908" s="32"/>
      <c r="L908" s="578" t="s">
        <v>220</v>
      </c>
      <c r="M908" s="33" t="s">
        <v>84</v>
      </c>
      <c r="N908" s="34">
        <v>0.65</v>
      </c>
      <c r="O908" s="107">
        <f>E907*N908</f>
        <v>5.2</v>
      </c>
      <c r="P908" s="35">
        <v>0.86099999999999999</v>
      </c>
      <c r="Q908" s="36">
        <f>N908*P908*$N$864</f>
        <v>0.64499835991500021</v>
      </c>
      <c r="R908" s="614">
        <f>SUM(Q908:Q909)</f>
        <v>4.7940095199150017</v>
      </c>
      <c r="S908" s="615"/>
      <c r="T908" s="613"/>
      <c r="U908" s="37"/>
      <c r="V908" s="569"/>
      <c r="W908" s="569"/>
      <c r="X908" s="75"/>
    </row>
    <row r="909" spans="1:24" ht="12.75" hidden="1" customHeight="1" x14ac:dyDescent="0.2">
      <c r="A909" s="436"/>
      <c r="C909" s="611"/>
      <c r="E909" s="570"/>
      <c r="I909" s="31"/>
      <c r="K909" s="32"/>
      <c r="L909" s="716" t="s">
        <v>549</v>
      </c>
      <c r="M909" s="120" t="s">
        <v>77</v>
      </c>
      <c r="N909" s="121">
        <v>1</v>
      </c>
      <c r="O909" s="122">
        <f>E907*N909</f>
        <v>8</v>
      </c>
      <c r="P909" s="123">
        <v>3.6</v>
      </c>
      <c r="Q909" s="124">
        <f>N909*P909*$N$864</f>
        <v>4.1490111600000015</v>
      </c>
      <c r="R909" s="615"/>
      <c r="S909" s="615"/>
      <c r="T909" s="613"/>
      <c r="U909" s="37"/>
      <c r="V909" s="569"/>
      <c r="W909" s="569"/>
      <c r="X909" s="75"/>
    </row>
    <row r="910" spans="1:24" ht="0.75" hidden="1" customHeight="1" x14ac:dyDescent="0.2">
      <c r="A910" s="436"/>
      <c r="C910" s="611"/>
      <c r="E910" s="570"/>
      <c r="I910" s="31"/>
      <c r="K910" s="32"/>
      <c r="L910" s="712"/>
      <c r="M910" s="45"/>
      <c r="N910" s="46"/>
      <c r="O910" s="46"/>
      <c r="P910" s="48"/>
      <c r="Q910" s="49"/>
      <c r="R910" s="570"/>
      <c r="S910" s="570"/>
      <c r="T910" s="44"/>
      <c r="U910" s="37"/>
      <c r="V910" s="569"/>
      <c r="W910" s="569"/>
      <c r="X910" s="75"/>
    </row>
    <row r="911" spans="1:24" ht="12.75" customHeight="1" x14ac:dyDescent="0.2">
      <c r="A911" s="435"/>
      <c r="B911" s="51"/>
      <c r="C911" s="52"/>
      <c r="D911" s="53"/>
      <c r="E911" s="54"/>
      <c r="F911" s="55"/>
      <c r="G911" s="56"/>
      <c r="H911" s="55"/>
      <c r="I911" s="57"/>
      <c r="J911" s="56"/>
      <c r="K911" s="58"/>
      <c r="L911" s="59"/>
      <c r="M911" s="60"/>
      <c r="N911" s="61"/>
      <c r="O911" s="61"/>
      <c r="P911" s="55"/>
      <c r="Q911" s="63"/>
      <c r="R911" s="54"/>
      <c r="S911" s="54"/>
      <c r="T911" s="64"/>
      <c r="U911" s="37"/>
      <c r="V911" s="569"/>
      <c r="W911" s="569"/>
      <c r="X911" s="75"/>
    </row>
    <row r="912" spans="1:24" ht="12.75" customHeight="1" x14ac:dyDescent="0.2">
      <c r="A912" s="437">
        <f>A907+1</f>
        <v>9</v>
      </c>
      <c r="B912" s="572" t="s">
        <v>548</v>
      </c>
      <c r="C912" s="610" t="s">
        <v>872</v>
      </c>
      <c r="D912" s="17" t="s">
        <v>77</v>
      </c>
      <c r="E912" s="569">
        <v>12</v>
      </c>
      <c r="F912" s="18"/>
      <c r="G912" s="19">
        <v>0.88</v>
      </c>
      <c r="H912" s="18"/>
      <c r="I912" s="20"/>
      <c r="J912" s="19">
        <v>0.04</v>
      </c>
      <c r="K912" s="21"/>
      <c r="L912" s="22"/>
      <c r="M912" s="23"/>
      <c r="N912" s="24"/>
      <c r="O912" s="24"/>
      <c r="P912" s="18"/>
      <c r="Q912" s="26"/>
      <c r="R912" s="27">
        <f>G913+J913</f>
        <v>1.773164</v>
      </c>
      <c r="S912" s="614">
        <f>R912+R913</f>
        <v>6.5671735199150021</v>
      </c>
      <c r="T912" s="612">
        <f>E912*S912</f>
        <v>78.806082238980025</v>
      </c>
      <c r="U912" s="37"/>
      <c r="V912" s="569"/>
      <c r="W912" s="569"/>
      <c r="X912" s="75"/>
    </row>
    <row r="913" spans="1:24" ht="12" customHeight="1" x14ac:dyDescent="0.2">
      <c r="A913" s="436"/>
      <c r="B913" s="573" t="s">
        <v>72</v>
      </c>
      <c r="C913" s="611"/>
      <c r="E913" s="570"/>
      <c r="G913" s="19">
        <f>G912*$J$866/1000</f>
        <v>1.6513287999999999</v>
      </c>
      <c r="I913" s="31"/>
      <c r="J913" s="19">
        <f>J912*$Q$866/1000</f>
        <v>0.1218352</v>
      </c>
      <c r="K913" s="32"/>
      <c r="L913" s="578" t="s">
        <v>220</v>
      </c>
      <c r="M913" s="33" t="s">
        <v>84</v>
      </c>
      <c r="N913" s="34">
        <v>0.65</v>
      </c>
      <c r="O913" s="107">
        <f>E912*N913</f>
        <v>7.8000000000000007</v>
      </c>
      <c r="P913" s="35">
        <v>0.86099999999999999</v>
      </c>
      <c r="Q913" s="36">
        <f>N913*P913*$N$864</f>
        <v>0.64499835991500021</v>
      </c>
      <c r="R913" s="614">
        <f>SUM(Q913:Q914)</f>
        <v>4.7940095199150017</v>
      </c>
      <c r="S913" s="615"/>
      <c r="T913" s="613"/>
      <c r="U913" s="37"/>
      <c r="V913" s="569"/>
      <c r="W913" s="569"/>
      <c r="X913" s="75"/>
    </row>
    <row r="914" spans="1:24" ht="12" hidden="1" customHeight="1" x14ac:dyDescent="0.2">
      <c r="A914" s="436"/>
      <c r="C914" s="611"/>
      <c r="E914" s="570"/>
      <c r="I914" s="31"/>
      <c r="K914" s="32"/>
      <c r="L914" s="716" t="s">
        <v>549</v>
      </c>
      <c r="M914" s="120" t="s">
        <v>77</v>
      </c>
      <c r="N914" s="121">
        <v>1</v>
      </c>
      <c r="O914" s="122">
        <f>E912*N914</f>
        <v>12</v>
      </c>
      <c r="P914" s="123">
        <v>3.6</v>
      </c>
      <c r="Q914" s="124">
        <f>N914*P914*$N$864</f>
        <v>4.1490111600000015</v>
      </c>
      <c r="R914" s="615"/>
      <c r="S914" s="615"/>
      <c r="T914" s="613"/>
      <c r="U914" s="37"/>
      <c r="V914" s="569"/>
      <c r="W914" s="569"/>
      <c r="X914" s="75"/>
    </row>
    <row r="915" spans="1:24" ht="12.75" hidden="1" customHeight="1" x14ac:dyDescent="0.2">
      <c r="A915" s="436"/>
      <c r="C915" s="611"/>
      <c r="E915" s="570"/>
      <c r="I915" s="31"/>
      <c r="K915" s="32"/>
      <c r="L915" s="712"/>
      <c r="M915" s="45"/>
      <c r="N915" s="46"/>
      <c r="O915" s="46"/>
      <c r="P915" s="48"/>
      <c r="Q915" s="49"/>
      <c r="R915" s="570"/>
      <c r="S915" s="570"/>
      <c r="T915" s="44"/>
      <c r="U915" s="37"/>
      <c r="V915" s="569"/>
      <c r="W915" s="569"/>
      <c r="X915" s="75"/>
    </row>
    <row r="916" spans="1:24" ht="12.75" customHeight="1" x14ac:dyDescent="0.2">
      <c r="A916" s="435"/>
      <c r="B916" s="51"/>
      <c r="C916" s="52"/>
      <c r="D916" s="53"/>
      <c r="E916" s="54"/>
      <c r="F916" s="55"/>
      <c r="G916" s="56"/>
      <c r="H916" s="55"/>
      <c r="I916" s="57"/>
      <c r="J916" s="56"/>
      <c r="K916" s="58"/>
      <c r="L916" s="59"/>
      <c r="M916" s="60"/>
      <c r="N916" s="61"/>
      <c r="O916" s="61"/>
      <c r="P916" s="55"/>
      <c r="Q916" s="63"/>
      <c r="R916" s="54"/>
      <c r="S916" s="54"/>
      <c r="T916" s="64"/>
      <c r="U916" s="37"/>
      <c r="V916" s="569"/>
      <c r="W916" s="569"/>
      <c r="X916" s="75"/>
    </row>
    <row r="917" spans="1:24" ht="12.75" customHeight="1" x14ac:dyDescent="0.2">
      <c r="A917" s="437">
        <f>A912+1</f>
        <v>10</v>
      </c>
      <c r="B917" s="608" t="s">
        <v>527</v>
      </c>
      <c r="C917" s="610" t="s">
        <v>830</v>
      </c>
      <c r="D917" s="17" t="s">
        <v>30</v>
      </c>
      <c r="E917" s="606">
        <v>6</v>
      </c>
      <c r="F917" s="18"/>
      <c r="G917" s="19">
        <v>2.37</v>
      </c>
      <c r="H917" s="18"/>
      <c r="I917" s="20"/>
      <c r="J917" s="19">
        <v>0.08</v>
      </c>
      <c r="K917" s="21"/>
      <c r="L917" s="22"/>
      <c r="M917" s="23"/>
      <c r="N917" s="24"/>
      <c r="O917" s="24"/>
      <c r="P917" s="18"/>
      <c r="Q917" s="26"/>
      <c r="R917" s="27">
        <f>G918+J918</f>
        <v>4.6909991</v>
      </c>
      <c r="S917" s="614">
        <f>R917+R918</f>
        <v>56.443876400000001</v>
      </c>
      <c r="T917" s="612">
        <f>E917*S917</f>
        <v>338.66325840000002</v>
      </c>
      <c r="U917" s="37"/>
      <c r="V917" s="569"/>
      <c r="W917" s="569"/>
      <c r="X917" s="75"/>
    </row>
    <row r="918" spans="1:24" ht="12.75" customHeight="1" x14ac:dyDescent="0.2">
      <c r="A918" s="436"/>
      <c r="B918" s="609" t="s">
        <v>323</v>
      </c>
      <c r="C918" s="611"/>
      <c r="E918" s="607"/>
      <c r="G918" s="19">
        <f>G917*$J$866/1000</f>
        <v>4.4473286999999999</v>
      </c>
      <c r="I918" s="31"/>
      <c r="J918" s="19">
        <f>J917*$Q$866/1000</f>
        <v>0.24367040000000001</v>
      </c>
      <c r="K918" s="32"/>
      <c r="L918" s="742" t="s">
        <v>831</v>
      </c>
      <c r="M918" s="33" t="s">
        <v>30</v>
      </c>
      <c r="N918" s="34">
        <v>1</v>
      </c>
      <c r="O918" s="107">
        <f>E917*N918</f>
        <v>6</v>
      </c>
      <c r="P918" s="35">
        <v>47.15</v>
      </c>
      <c r="Q918" s="36">
        <f>N918*P918*$N$865</f>
        <v>51.752877300000002</v>
      </c>
      <c r="R918" s="570">
        <f>SUM(Q918:Q918)</f>
        <v>51.752877300000002</v>
      </c>
      <c r="S918" s="615"/>
      <c r="T918" s="613"/>
      <c r="U918" s="37"/>
      <c r="V918" s="569"/>
      <c r="W918" s="569"/>
      <c r="X918" s="75"/>
    </row>
    <row r="919" spans="1:24" ht="10.5" customHeight="1" x14ac:dyDescent="0.2">
      <c r="A919" s="435"/>
      <c r="B919" s="51"/>
      <c r="C919" s="741"/>
      <c r="D919" s="53"/>
      <c r="E919" s="54"/>
      <c r="I919" s="31"/>
      <c r="K919" s="32"/>
      <c r="L919" s="743"/>
      <c r="M919" s="45"/>
      <c r="N919" s="46"/>
      <c r="O919" s="46"/>
      <c r="P919" s="48"/>
      <c r="Q919" s="49"/>
      <c r="R919" s="570"/>
      <c r="S919" s="570"/>
      <c r="T919" s="44"/>
      <c r="U919" s="37"/>
      <c r="V919" s="569"/>
      <c r="W919" s="569"/>
      <c r="X919" s="75"/>
    </row>
    <row r="920" spans="1:24" ht="1.5" hidden="1" customHeight="1" x14ac:dyDescent="0.2">
      <c r="A920" s="435"/>
      <c r="B920" s="51"/>
      <c r="C920" s="52"/>
      <c r="D920" s="53"/>
      <c r="E920" s="54"/>
      <c r="F920" s="55"/>
      <c r="G920" s="56"/>
      <c r="H920" s="55"/>
      <c r="I920" s="57"/>
      <c r="J920" s="56"/>
      <c r="K920" s="58"/>
      <c r="L920" s="59"/>
      <c r="M920" s="60"/>
      <c r="N920" s="61"/>
      <c r="O920" s="61"/>
      <c r="P920" s="55"/>
      <c r="Q920" s="63"/>
      <c r="R920" s="54"/>
      <c r="S920" s="54"/>
      <c r="T920" s="64"/>
      <c r="U920" s="37"/>
      <c r="V920" s="569"/>
      <c r="W920" s="569"/>
      <c r="X920" s="75"/>
    </row>
    <row r="921" spans="1:24" ht="12.75" customHeight="1" x14ac:dyDescent="0.2">
      <c r="A921" s="438">
        <f>A917+1</f>
        <v>11</v>
      </c>
      <c r="B921" s="573" t="s">
        <v>532</v>
      </c>
      <c r="C921" s="610" t="s">
        <v>535</v>
      </c>
      <c r="D921" s="29" t="s">
        <v>30</v>
      </c>
      <c r="E921" s="570">
        <v>1</v>
      </c>
      <c r="G921" s="38">
        <v>3.17</v>
      </c>
      <c r="I921" s="31"/>
      <c r="J921" s="38">
        <v>0.03</v>
      </c>
      <c r="K921" s="32"/>
      <c r="L921" s="22"/>
      <c r="M921" s="23"/>
      <c r="N921" s="24"/>
      <c r="O921" s="25"/>
      <c r="P921" s="18"/>
      <c r="Q921" s="26"/>
      <c r="R921" s="27">
        <f>G922+J922</f>
        <v>6.0399130999999997</v>
      </c>
      <c r="S921" s="614">
        <f>R921+R922</f>
        <v>13.300682630000001</v>
      </c>
      <c r="T921" s="612">
        <f>E921*S921</f>
        <v>13.300682630000001</v>
      </c>
      <c r="U921" s="37"/>
      <c r="V921" s="569"/>
      <c r="W921" s="569"/>
      <c r="X921" s="75"/>
    </row>
    <row r="922" spans="1:24" ht="12.75" customHeight="1" x14ac:dyDescent="0.2">
      <c r="A922" s="436"/>
      <c r="B922" s="573" t="s">
        <v>534</v>
      </c>
      <c r="C922" s="611"/>
      <c r="E922" s="570"/>
      <c r="G922" s="19">
        <f>G921*$J$866/1000</f>
        <v>5.9485367</v>
      </c>
      <c r="I922" s="31"/>
      <c r="J922" s="19">
        <f>J921*$Q$866/1000</f>
        <v>9.137640000000001E-2</v>
      </c>
      <c r="K922" s="32"/>
      <c r="L922" s="114" t="s">
        <v>533</v>
      </c>
      <c r="M922" s="115" t="s">
        <v>30</v>
      </c>
      <c r="N922" s="116">
        <v>1</v>
      </c>
      <c r="O922" s="116">
        <f>E921*N922</f>
        <v>1</v>
      </c>
      <c r="P922" s="118">
        <v>6.3</v>
      </c>
      <c r="Q922" s="36">
        <f>N922*P922*$N$864</f>
        <v>7.2607695300000019</v>
      </c>
      <c r="R922" s="570">
        <f>SUM(Q922:Q922)</f>
        <v>7.2607695300000019</v>
      </c>
      <c r="S922" s="615"/>
      <c r="T922" s="613"/>
      <c r="U922" s="37"/>
      <c r="V922" s="569"/>
      <c r="W922" s="569"/>
      <c r="X922" s="75"/>
    </row>
    <row r="923" spans="1:24" ht="12.75" customHeight="1" x14ac:dyDescent="0.2">
      <c r="A923" s="435"/>
      <c r="B923" s="51"/>
      <c r="C923" s="52"/>
      <c r="D923" s="53"/>
      <c r="E923" s="54"/>
      <c r="F923" s="55"/>
      <c r="G923" s="56"/>
      <c r="H923" s="55"/>
      <c r="I923" s="57"/>
      <c r="J923" s="56"/>
      <c r="K923" s="58"/>
      <c r="Q923" s="87"/>
      <c r="R923" s="570"/>
      <c r="S923" s="570"/>
      <c r="T923" s="44"/>
      <c r="U923" s="37"/>
      <c r="V923" s="569"/>
      <c r="W923" s="569"/>
      <c r="X923" s="75"/>
    </row>
    <row r="924" spans="1:24" ht="12.75" customHeight="1" x14ac:dyDescent="0.2">
      <c r="A924" s="438">
        <f>A921+1</f>
        <v>12</v>
      </c>
      <c r="B924" s="573" t="s">
        <v>221</v>
      </c>
      <c r="C924" s="610" t="s">
        <v>536</v>
      </c>
      <c r="D924" s="29" t="s">
        <v>30</v>
      </c>
      <c r="E924" s="570">
        <v>4</v>
      </c>
      <c r="G924" s="38">
        <v>0.84</v>
      </c>
      <c r="I924" s="31"/>
      <c r="J924" s="38">
        <v>0.05</v>
      </c>
      <c r="K924" s="32"/>
      <c r="L924" s="22"/>
      <c r="M924" s="23"/>
      <c r="N924" s="24"/>
      <c r="O924" s="24"/>
      <c r="P924" s="18"/>
      <c r="Q924" s="26"/>
      <c r="R924" s="27">
        <f>G925+J925</f>
        <v>1.7285623999999999</v>
      </c>
      <c r="S924" s="614">
        <f>R924+R925</f>
        <v>8.8740816200000019</v>
      </c>
      <c r="T924" s="612">
        <f>E924*S924</f>
        <v>35.496326480000008</v>
      </c>
      <c r="U924" s="37"/>
      <c r="V924" s="569"/>
      <c r="W924" s="569"/>
      <c r="X924" s="75"/>
    </row>
    <row r="925" spans="1:24" ht="12" customHeight="1" x14ac:dyDescent="0.2">
      <c r="A925" s="436" t="s">
        <v>537</v>
      </c>
      <c r="B925" s="573" t="s">
        <v>217</v>
      </c>
      <c r="C925" s="739"/>
      <c r="E925" s="570"/>
      <c r="G925" s="19">
        <f>G924*$J$866/1000</f>
        <v>1.5762684</v>
      </c>
      <c r="I925" s="31"/>
      <c r="J925" s="19">
        <f>J924*$Q$866/1000</f>
        <v>0.15229400000000001</v>
      </c>
      <c r="K925" s="32"/>
      <c r="L925" s="114" t="s">
        <v>538</v>
      </c>
      <c r="M925" s="115" t="s">
        <v>30</v>
      </c>
      <c r="N925" s="116">
        <v>1</v>
      </c>
      <c r="O925" s="117">
        <f>E924*N925</f>
        <v>4</v>
      </c>
      <c r="P925" s="118">
        <v>6.2</v>
      </c>
      <c r="Q925" s="36">
        <f>N925*P925*$N$864</f>
        <v>7.1455192200000024</v>
      </c>
      <c r="R925" s="570">
        <f>SUM(Q925:Q925)</f>
        <v>7.1455192200000024</v>
      </c>
      <c r="S925" s="739"/>
      <c r="T925" s="740"/>
      <c r="U925" s="37"/>
      <c r="V925" s="569"/>
      <c r="W925" s="569"/>
      <c r="X925" s="75"/>
    </row>
    <row r="926" spans="1:24" ht="12" hidden="1" customHeight="1" x14ac:dyDescent="0.2">
      <c r="A926" s="436"/>
      <c r="C926" s="739"/>
      <c r="E926" s="570"/>
      <c r="I926" s="31"/>
      <c r="K926" s="32"/>
      <c r="O926" s="91"/>
      <c r="Q926" s="87"/>
      <c r="R926" s="570"/>
      <c r="S926" s="570"/>
      <c r="T926" s="44"/>
      <c r="U926" s="37"/>
      <c r="V926" s="569"/>
      <c r="W926" s="569"/>
      <c r="X926" s="75"/>
    </row>
    <row r="927" spans="1:24" x14ac:dyDescent="0.2">
      <c r="A927" s="435"/>
      <c r="B927" s="51"/>
      <c r="C927" s="52"/>
      <c r="D927" s="53"/>
      <c r="E927" s="54"/>
      <c r="F927" s="55"/>
      <c r="G927" s="56"/>
      <c r="H927" s="55"/>
      <c r="I927" s="57"/>
      <c r="J927" s="56"/>
      <c r="K927" s="58"/>
      <c r="O927" s="91"/>
      <c r="Q927" s="87"/>
      <c r="R927" s="570"/>
      <c r="S927" s="570"/>
      <c r="T927" s="44"/>
      <c r="U927" s="37"/>
      <c r="V927" s="569"/>
      <c r="W927" s="569"/>
      <c r="X927" s="75"/>
    </row>
    <row r="928" spans="1:24" ht="15" customHeight="1" x14ac:dyDescent="0.2">
      <c r="A928" s="438">
        <f>A924+1</f>
        <v>13</v>
      </c>
      <c r="B928" s="573" t="s">
        <v>221</v>
      </c>
      <c r="C928" s="610" t="s">
        <v>539</v>
      </c>
      <c r="D928" s="29" t="s">
        <v>30</v>
      </c>
      <c r="E928" s="570">
        <v>7</v>
      </c>
      <c r="G928" s="38">
        <v>0.84</v>
      </c>
      <c r="I928" s="31"/>
      <c r="J928" s="38">
        <v>0.05</v>
      </c>
      <c r="K928" s="32"/>
      <c r="L928" s="22"/>
      <c r="M928" s="23"/>
      <c r="N928" s="24"/>
      <c r="O928" s="24"/>
      <c r="P928" s="18"/>
      <c r="Q928" s="26"/>
      <c r="R928" s="27">
        <f>G929+J929</f>
        <v>1.7285623999999999</v>
      </c>
      <c r="S928" s="614">
        <f>R928+R929</f>
        <v>8.6435810000000011</v>
      </c>
      <c r="T928" s="612">
        <f>E928*S928</f>
        <v>60.505067000000011</v>
      </c>
      <c r="U928" s="37"/>
      <c r="V928" s="569"/>
      <c r="W928" s="569"/>
      <c r="X928" s="75"/>
    </row>
    <row r="929" spans="1:24" ht="11.25" customHeight="1" x14ac:dyDescent="0.2">
      <c r="A929" s="436" t="s">
        <v>537</v>
      </c>
      <c r="B929" s="573" t="s">
        <v>217</v>
      </c>
      <c r="C929" s="739"/>
      <c r="E929" s="570"/>
      <c r="G929" s="19">
        <f>G928*$J$866/1000</f>
        <v>1.5762684</v>
      </c>
      <c r="I929" s="31"/>
      <c r="J929" s="19">
        <f>J928*$Q$866/1000</f>
        <v>0.15229400000000001</v>
      </c>
      <c r="K929" s="32"/>
      <c r="L929" s="114" t="s">
        <v>540</v>
      </c>
      <c r="M929" s="115" t="s">
        <v>30</v>
      </c>
      <c r="N929" s="116">
        <v>1</v>
      </c>
      <c r="O929" s="117">
        <f>E928*N929</f>
        <v>7</v>
      </c>
      <c r="P929" s="118">
        <v>6</v>
      </c>
      <c r="Q929" s="36">
        <f>N929*P929*$N$864</f>
        <v>6.9150186000000016</v>
      </c>
      <c r="R929" s="570">
        <f>SUM(Q929:Q929)</f>
        <v>6.9150186000000016</v>
      </c>
      <c r="S929" s="739"/>
      <c r="T929" s="740"/>
      <c r="U929" s="37"/>
      <c r="V929" s="569"/>
      <c r="W929" s="569"/>
      <c r="X929" s="75"/>
    </row>
    <row r="930" spans="1:24" ht="12" hidden="1" customHeight="1" x14ac:dyDescent="0.2">
      <c r="A930" s="436"/>
      <c r="C930" s="739"/>
      <c r="E930" s="570"/>
      <c r="I930" s="31"/>
      <c r="K930" s="32"/>
      <c r="O930" s="91"/>
      <c r="Q930" s="87"/>
      <c r="R930" s="570"/>
      <c r="S930" s="570"/>
      <c r="T930" s="44"/>
      <c r="U930" s="37"/>
      <c r="V930" s="569"/>
      <c r="W930" s="569"/>
      <c r="X930" s="75"/>
    </row>
    <row r="931" spans="1:24" ht="10.5" customHeight="1" x14ac:dyDescent="0.2">
      <c r="A931" s="435"/>
      <c r="B931" s="51"/>
      <c r="C931" s="52"/>
      <c r="D931" s="53"/>
      <c r="E931" s="54"/>
      <c r="F931" s="55"/>
      <c r="G931" s="56"/>
      <c r="H931" s="55"/>
      <c r="I931" s="57"/>
      <c r="J931" s="56"/>
      <c r="K931" s="58"/>
      <c r="O931" s="91"/>
      <c r="Q931" s="87"/>
      <c r="R931" s="570"/>
      <c r="S931" s="570"/>
      <c r="T931" s="44"/>
      <c r="U931" s="37"/>
      <c r="V931" s="569"/>
      <c r="W931" s="569"/>
      <c r="X931" s="75"/>
    </row>
    <row r="932" spans="1:24" ht="17.25" customHeight="1" x14ac:dyDescent="0.2">
      <c r="A932" s="438">
        <f>A928+1</f>
        <v>14</v>
      </c>
      <c r="B932" s="573" t="s">
        <v>221</v>
      </c>
      <c r="C932" s="610" t="s">
        <v>541</v>
      </c>
      <c r="D932" s="29" t="s">
        <v>30</v>
      </c>
      <c r="E932" s="570">
        <v>4</v>
      </c>
      <c r="G932" s="38">
        <v>0.84</v>
      </c>
      <c r="I932" s="31"/>
      <c r="J932" s="38">
        <v>0.05</v>
      </c>
      <c r="K932" s="32"/>
      <c r="L932" s="22"/>
      <c r="M932" s="23"/>
      <c r="N932" s="24"/>
      <c r="O932" s="24"/>
      <c r="P932" s="18"/>
      <c r="Q932" s="26"/>
      <c r="R932" s="27">
        <f>G933+J933</f>
        <v>1.7285623999999999</v>
      </c>
      <c r="S932" s="614">
        <f>R932+R933</f>
        <v>8.413080380000002</v>
      </c>
      <c r="T932" s="612">
        <f>E932*S932</f>
        <v>33.652321520000008</v>
      </c>
      <c r="U932" s="37"/>
      <c r="V932" s="569"/>
      <c r="W932" s="569"/>
      <c r="X932" s="75"/>
    </row>
    <row r="933" spans="1:24" ht="12" customHeight="1" x14ac:dyDescent="0.2">
      <c r="A933" s="436" t="s">
        <v>537</v>
      </c>
      <c r="B933" s="573" t="s">
        <v>217</v>
      </c>
      <c r="C933" s="739"/>
      <c r="E933" s="570"/>
      <c r="G933" s="19">
        <f>G932*$J$866/1000</f>
        <v>1.5762684</v>
      </c>
      <c r="I933" s="31"/>
      <c r="J933" s="19">
        <f>J932*$Q$866/1000</f>
        <v>0.15229400000000001</v>
      </c>
      <c r="K933" s="32"/>
      <c r="L933" s="114" t="s">
        <v>542</v>
      </c>
      <c r="M933" s="115" t="s">
        <v>30</v>
      </c>
      <c r="N933" s="116">
        <v>1</v>
      </c>
      <c r="O933" s="117">
        <f>E932*N933</f>
        <v>4</v>
      </c>
      <c r="P933" s="118">
        <v>5.8</v>
      </c>
      <c r="Q933" s="36">
        <f>N933*P933*$N$864</f>
        <v>6.6845179800000016</v>
      </c>
      <c r="R933" s="570">
        <f>SUM(Q933:Q933)</f>
        <v>6.6845179800000016</v>
      </c>
      <c r="S933" s="739"/>
      <c r="T933" s="740"/>
      <c r="U933" s="37"/>
      <c r="V933" s="569"/>
      <c r="W933" s="569"/>
      <c r="X933" s="75"/>
    </row>
    <row r="934" spans="1:24" ht="12" hidden="1" customHeight="1" x14ac:dyDescent="0.2">
      <c r="A934" s="436"/>
      <c r="C934" s="739"/>
      <c r="E934" s="570"/>
      <c r="I934" s="31"/>
      <c r="K934" s="32"/>
      <c r="O934" s="91"/>
      <c r="Q934" s="87"/>
      <c r="R934" s="570"/>
      <c r="S934" s="570"/>
      <c r="T934" s="44"/>
      <c r="U934" s="37"/>
      <c r="V934" s="569"/>
      <c r="W934" s="569"/>
      <c r="X934" s="75"/>
    </row>
    <row r="935" spans="1:24" ht="9.75" customHeight="1" x14ac:dyDescent="0.2">
      <c r="A935" s="435"/>
      <c r="B935" s="51"/>
      <c r="C935" s="52"/>
      <c r="D935" s="53"/>
      <c r="E935" s="54"/>
      <c r="F935" s="55"/>
      <c r="G935" s="56"/>
      <c r="H935" s="55"/>
      <c r="I935" s="57"/>
      <c r="J935" s="56"/>
      <c r="K935" s="58"/>
      <c r="O935" s="91"/>
      <c r="Q935" s="87"/>
      <c r="R935" s="570"/>
      <c r="S935" s="570"/>
      <c r="T935" s="44"/>
      <c r="U935" s="37"/>
      <c r="V935" s="569"/>
      <c r="W935" s="569"/>
      <c r="X935" s="75"/>
    </row>
    <row r="936" spans="1:24" ht="12.75" customHeight="1" x14ac:dyDescent="0.2">
      <c r="A936" s="438">
        <f>A932+1</f>
        <v>15</v>
      </c>
      <c r="B936" s="573" t="s">
        <v>221</v>
      </c>
      <c r="C936" s="610" t="s">
        <v>543</v>
      </c>
      <c r="D936" s="29" t="s">
        <v>30</v>
      </c>
      <c r="E936" s="570">
        <v>5</v>
      </c>
      <c r="G936" s="38">
        <v>0.84</v>
      </c>
      <c r="I936" s="31"/>
      <c r="J936" s="38">
        <v>0.05</v>
      </c>
      <c r="K936" s="32"/>
      <c r="L936" s="22"/>
      <c r="M936" s="23"/>
      <c r="N936" s="24"/>
      <c r="O936" s="24"/>
      <c r="P936" s="18"/>
      <c r="Q936" s="26"/>
      <c r="R936" s="27">
        <f>G937+J937</f>
        <v>1.7285623999999999</v>
      </c>
      <c r="S936" s="614">
        <f>R936+R937</f>
        <v>8.0673294500000026</v>
      </c>
      <c r="T936" s="612">
        <f>E936*S936</f>
        <v>40.336647250000013</v>
      </c>
      <c r="U936" s="37"/>
      <c r="V936" s="569"/>
      <c r="W936" s="569"/>
      <c r="X936" s="75"/>
    </row>
    <row r="937" spans="1:24" ht="12" customHeight="1" x14ac:dyDescent="0.2">
      <c r="A937" s="436" t="s">
        <v>537</v>
      </c>
      <c r="B937" s="573" t="s">
        <v>217</v>
      </c>
      <c r="C937" s="739"/>
      <c r="E937" s="570"/>
      <c r="G937" s="19">
        <f>G936*$J$866/1000</f>
        <v>1.5762684</v>
      </c>
      <c r="I937" s="31"/>
      <c r="J937" s="19">
        <f>J936*$Q$866/1000</f>
        <v>0.15229400000000001</v>
      </c>
      <c r="K937" s="32"/>
      <c r="L937" s="114" t="s">
        <v>832</v>
      </c>
      <c r="M937" s="115" t="s">
        <v>30</v>
      </c>
      <c r="N937" s="116">
        <v>1</v>
      </c>
      <c r="O937" s="117">
        <f>E936*N937</f>
        <v>5</v>
      </c>
      <c r="P937" s="118">
        <v>5.5</v>
      </c>
      <c r="Q937" s="36">
        <f>N937*P937*$N$864</f>
        <v>6.3387670500000022</v>
      </c>
      <c r="R937" s="570">
        <f>SUM(Q937:Q937)</f>
        <v>6.3387670500000022</v>
      </c>
      <c r="S937" s="739"/>
      <c r="T937" s="740"/>
      <c r="U937" s="37"/>
      <c r="V937" s="569"/>
      <c r="W937" s="569"/>
      <c r="X937" s="75"/>
    </row>
    <row r="938" spans="1:24" ht="12" hidden="1" customHeight="1" x14ac:dyDescent="0.2">
      <c r="A938" s="436"/>
      <c r="C938" s="739"/>
      <c r="E938" s="570"/>
      <c r="I938" s="31"/>
      <c r="K938" s="32"/>
      <c r="O938" s="91"/>
      <c r="Q938" s="87"/>
      <c r="R938" s="570"/>
      <c r="S938" s="570"/>
      <c r="T938" s="44"/>
      <c r="U938" s="37"/>
      <c r="V938" s="569"/>
      <c r="W938" s="569"/>
      <c r="X938" s="75"/>
    </row>
    <row r="939" spans="1:24" ht="9" customHeight="1" x14ac:dyDescent="0.2">
      <c r="A939" s="435"/>
      <c r="B939" s="51"/>
      <c r="C939" s="52"/>
      <c r="D939" s="53"/>
      <c r="E939" s="54"/>
      <c r="F939" s="55"/>
      <c r="G939" s="56"/>
      <c r="H939" s="55"/>
      <c r="I939" s="57"/>
      <c r="J939" s="56"/>
      <c r="K939" s="58"/>
      <c r="O939" s="91"/>
      <c r="Q939" s="87"/>
      <c r="R939" s="570"/>
      <c r="S939" s="570"/>
      <c r="T939" s="44"/>
      <c r="U939" s="37"/>
      <c r="V939" s="569"/>
      <c r="W939" s="569"/>
      <c r="X939" s="75"/>
    </row>
    <row r="940" spans="1:24" ht="14.25" customHeight="1" x14ac:dyDescent="0.2">
      <c r="A940" s="438">
        <f>A936+1</f>
        <v>16</v>
      </c>
      <c r="B940" s="573" t="s">
        <v>221</v>
      </c>
      <c r="C940" s="610" t="s">
        <v>833</v>
      </c>
      <c r="D940" s="29" t="s">
        <v>30</v>
      </c>
      <c r="E940" s="570">
        <v>16</v>
      </c>
      <c r="G940" s="38">
        <v>0.84</v>
      </c>
      <c r="I940" s="31"/>
      <c r="J940" s="38">
        <v>0.05</v>
      </c>
      <c r="K940" s="32"/>
      <c r="L940" s="22"/>
      <c r="M940" s="23"/>
      <c r="N940" s="24"/>
      <c r="O940" s="24"/>
      <c r="P940" s="18"/>
      <c r="Q940" s="26"/>
      <c r="R940" s="27">
        <f>G941+J941</f>
        <v>1.7285623999999999</v>
      </c>
      <c r="S940" s="614">
        <f>R940+R941</f>
        <v>5.1860717000000012</v>
      </c>
      <c r="T940" s="612">
        <f>E940*S940</f>
        <v>82.977147200000019</v>
      </c>
      <c r="U940" s="37"/>
      <c r="V940" s="569"/>
      <c r="W940" s="569"/>
      <c r="X940" s="75"/>
    </row>
    <row r="941" spans="1:24" ht="12" customHeight="1" x14ac:dyDescent="0.2">
      <c r="A941" s="436" t="s">
        <v>537</v>
      </c>
      <c r="B941" s="573" t="s">
        <v>217</v>
      </c>
      <c r="C941" s="739"/>
      <c r="E941" s="570"/>
      <c r="G941" s="19">
        <f>G940*$J$866/1000</f>
        <v>1.5762684</v>
      </c>
      <c r="I941" s="31"/>
      <c r="J941" s="19">
        <f>J940*$Q$866/1000</f>
        <v>0.15229400000000001</v>
      </c>
      <c r="K941" s="32"/>
      <c r="L941" s="114" t="s">
        <v>834</v>
      </c>
      <c r="M941" s="115" t="s">
        <v>30</v>
      </c>
      <c r="N941" s="116">
        <v>1</v>
      </c>
      <c r="O941" s="117">
        <f>E940*N941</f>
        <v>16</v>
      </c>
      <c r="P941" s="118">
        <v>3</v>
      </c>
      <c r="Q941" s="36">
        <f>N941*P941*$N$864</f>
        <v>3.4575093000000008</v>
      </c>
      <c r="R941" s="570">
        <f>SUM(Q941:Q941)</f>
        <v>3.4575093000000008</v>
      </c>
      <c r="S941" s="739"/>
      <c r="T941" s="740"/>
      <c r="U941" s="37"/>
      <c r="V941" s="569"/>
      <c r="W941" s="569"/>
      <c r="X941" s="75"/>
    </row>
    <row r="942" spans="1:24" ht="12" hidden="1" customHeight="1" x14ac:dyDescent="0.2">
      <c r="A942" s="436"/>
      <c r="C942" s="739"/>
      <c r="E942" s="570"/>
      <c r="I942" s="31"/>
      <c r="K942" s="32"/>
      <c r="O942" s="91"/>
      <c r="Q942" s="87"/>
      <c r="R942" s="570"/>
      <c r="S942" s="570"/>
      <c r="T942" s="44"/>
      <c r="U942" s="37"/>
      <c r="V942" s="569"/>
      <c r="W942" s="569"/>
      <c r="X942" s="75"/>
    </row>
    <row r="943" spans="1:24" ht="12.75" customHeight="1" x14ac:dyDescent="0.2">
      <c r="A943" s="435"/>
      <c r="B943" s="51"/>
      <c r="C943" s="52"/>
      <c r="D943" s="53"/>
      <c r="E943" s="54"/>
      <c r="F943" s="55"/>
      <c r="G943" s="56"/>
      <c r="H943" s="55"/>
      <c r="I943" s="57"/>
      <c r="J943" s="56"/>
      <c r="K943" s="58"/>
      <c r="O943" s="91"/>
      <c r="Q943" s="87"/>
      <c r="R943" s="570"/>
      <c r="S943" s="570"/>
      <c r="T943" s="44"/>
      <c r="U943" s="37"/>
      <c r="V943" s="569"/>
      <c r="W943" s="569"/>
      <c r="X943" s="75"/>
    </row>
    <row r="944" spans="1:24" ht="12.75" customHeight="1" x14ac:dyDescent="0.2">
      <c r="A944" s="438">
        <f>A940+1</f>
        <v>17</v>
      </c>
      <c r="B944" s="573" t="s">
        <v>544</v>
      </c>
      <c r="C944" s="610" t="s">
        <v>547</v>
      </c>
      <c r="D944" s="29" t="s">
        <v>30</v>
      </c>
      <c r="E944" s="570">
        <v>9</v>
      </c>
      <c r="G944" s="38">
        <v>0.84</v>
      </c>
      <c r="I944" s="31"/>
      <c r="J944" s="38">
        <v>0.05</v>
      </c>
      <c r="K944" s="32"/>
      <c r="L944" s="22"/>
      <c r="M944" s="23"/>
      <c r="N944" s="24"/>
      <c r="O944" s="24"/>
      <c r="P944" s="18"/>
      <c r="Q944" s="26"/>
      <c r="R944" s="27">
        <f>G945+J945</f>
        <v>1.7285623999999999</v>
      </c>
      <c r="S944" s="614">
        <f>R944+R945</f>
        <v>2.6505648800000001</v>
      </c>
      <c r="T944" s="612">
        <f>E944*S944</f>
        <v>23.855083920000002</v>
      </c>
      <c r="U944" s="37"/>
      <c r="V944" s="569"/>
      <c r="W944" s="569"/>
      <c r="X944" s="75"/>
    </row>
    <row r="945" spans="1:24" ht="12.75" customHeight="1" x14ac:dyDescent="0.2">
      <c r="A945" s="436"/>
      <c r="B945" s="573" t="s">
        <v>217</v>
      </c>
      <c r="C945" s="611"/>
      <c r="E945" s="570"/>
      <c r="G945" s="19">
        <f>G944*$J$866/1000</f>
        <v>1.5762684</v>
      </c>
      <c r="I945" s="31"/>
      <c r="J945" s="19">
        <f>J944*$Q$866/1000</f>
        <v>0.15229400000000001</v>
      </c>
      <c r="K945" s="32"/>
      <c r="L945" s="114" t="s">
        <v>547</v>
      </c>
      <c r="M945" s="115" t="s">
        <v>30</v>
      </c>
      <c r="N945" s="116">
        <v>1</v>
      </c>
      <c r="O945" s="117">
        <f>E944*N945</f>
        <v>9</v>
      </c>
      <c r="P945" s="118">
        <v>0.8</v>
      </c>
      <c r="Q945" s="36">
        <f>N945*P945*$N$864</f>
        <v>0.92200248000000029</v>
      </c>
      <c r="R945" s="570">
        <f>SUM(Q945:Q945)</f>
        <v>0.92200248000000029</v>
      </c>
      <c r="S945" s="615"/>
      <c r="T945" s="613"/>
      <c r="U945" s="37"/>
      <c r="V945" s="569"/>
      <c r="W945" s="569"/>
      <c r="X945" s="75"/>
    </row>
    <row r="946" spans="1:24" ht="7.5" customHeight="1" x14ac:dyDescent="0.2">
      <c r="A946" s="435"/>
      <c r="B946" s="51"/>
      <c r="C946" s="52"/>
      <c r="D946" s="53"/>
      <c r="E946" s="54"/>
      <c r="F946" s="55"/>
      <c r="G946" s="56"/>
      <c r="H946" s="55"/>
      <c r="I946" s="57"/>
      <c r="J946" s="56"/>
      <c r="K946" s="58"/>
      <c r="O946" s="91"/>
      <c r="Q946" s="87"/>
      <c r="R946" s="570"/>
      <c r="S946" s="570"/>
      <c r="T946" s="44"/>
      <c r="U946" s="37"/>
      <c r="V946" s="569"/>
      <c r="W946" s="569"/>
      <c r="X946" s="75"/>
    </row>
    <row r="947" spans="1:24" ht="12.75" customHeight="1" x14ac:dyDescent="0.2">
      <c r="A947" s="438">
        <f>A944+1</f>
        <v>18</v>
      </c>
      <c r="B947" s="573" t="s">
        <v>544</v>
      </c>
      <c r="C947" s="610" t="s">
        <v>546</v>
      </c>
      <c r="D947" s="29" t="s">
        <v>30</v>
      </c>
      <c r="E947" s="570">
        <v>6</v>
      </c>
      <c r="G947" s="38">
        <v>0.84</v>
      </c>
      <c r="I947" s="31"/>
      <c r="J947" s="38">
        <v>0.05</v>
      </c>
      <c r="K947" s="32"/>
      <c r="L947" s="22"/>
      <c r="M947" s="23"/>
      <c r="N947" s="24"/>
      <c r="O947" s="24"/>
      <c r="P947" s="18"/>
      <c r="Q947" s="26"/>
      <c r="R947" s="27">
        <f>G948+J948</f>
        <v>1.7285623999999999</v>
      </c>
      <c r="S947" s="614">
        <f>R947+R948</f>
        <v>2.4200642600000002</v>
      </c>
      <c r="T947" s="612">
        <f>E947*S947</f>
        <v>14.520385560000001</v>
      </c>
      <c r="U947" s="37"/>
      <c r="V947" s="569"/>
      <c r="W947" s="569"/>
      <c r="X947" s="75"/>
    </row>
    <row r="948" spans="1:24" ht="12.75" customHeight="1" x14ac:dyDescent="0.2">
      <c r="A948" s="436"/>
      <c r="B948" s="573" t="s">
        <v>217</v>
      </c>
      <c r="C948" s="611"/>
      <c r="E948" s="570"/>
      <c r="G948" s="19">
        <f>G947*$J$866/1000</f>
        <v>1.5762684</v>
      </c>
      <c r="I948" s="31"/>
      <c r="J948" s="19">
        <f>J947*$Q$866/1000</f>
        <v>0.15229400000000001</v>
      </c>
      <c r="K948" s="32"/>
      <c r="L948" s="114" t="s">
        <v>546</v>
      </c>
      <c r="M948" s="115" t="s">
        <v>30</v>
      </c>
      <c r="N948" s="116">
        <v>1</v>
      </c>
      <c r="O948" s="117">
        <f>E947*N948</f>
        <v>6</v>
      </c>
      <c r="P948" s="118">
        <v>0.6</v>
      </c>
      <c r="Q948" s="36">
        <f>N948*P948*$N$864</f>
        <v>0.69150186000000013</v>
      </c>
      <c r="R948" s="570">
        <f>SUM(Q948:Q948)</f>
        <v>0.69150186000000013</v>
      </c>
      <c r="S948" s="615"/>
      <c r="T948" s="613"/>
      <c r="U948" s="37"/>
      <c r="V948" s="569"/>
      <c r="W948" s="569"/>
      <c r="X948" s="75"/>
    </row>
    <row r="949" spans="1:24" ht="8.25" customHeight="1" x14ac:dyDescent="0.2">
      <c r="A949" s="435"/>
      <c r="B949" s="51"/>
      <c r="C949" s="52"/>
      <c r="D949" s="53"/>
      <c r="E949" s="54"/>
      <c r="F949" s="55"/>
      <c r="G949" s="56"/>
      <c r="H949" s="55"/>
      <c r="I949" s="57"/>
      <c r="J949" s="56"/>
      <c r="K949" s="58"/>
      <c r="O949" s="91"/>
      <c r="Q949" s="87"/>
      <c r="R949" s="570"/>
      <c r="S949" s="570"/>
      <c r="T949" s="44"/>
      <c r="U949" s="37"/>
      <c r="V949" s="569"/>
      <c r="W949" s="569"/>
      <c r="X949" s="75"/>
    </row>
    <row r="950" spans="1:24" ht="12.75" customHeight="1" x14ac:dyDescent="0.2">
      <c r="A950" s="438">
        <f>A947+1</f>
        <v>19</v>
      </c>
      <c r="B950" s="573" t="s">
        <v>544</v>
      </c>
      <c r="C950" s="610" t="s">
        <v>545</v>
      </c>
      <c r="D950" s="29" t="s">
        <v>30</v>
      </c>
      <c r="E950" s="570">
        <v>2</v>
      </c>
      <c r="G950" s="38">
        <v>0.84</v>
      </c>
      <c r="I950" s="31"/>
      <c r="J950" s="38">
        <v>0.05</v>
      </c>
      <c r="K950" s="32"/>
      <c r="L950" s="22"/>
      <c r="M950" s="23"/>
      <c r="N950" s="24"/>
      <c r="O950" s="24"/>
      <c r="P950" s="18"/>
      <c r="Q950" s="26"/>
      <c r="R950" s="27">
        <f>G951+J951</f>
        <v>1.7285623999999999</v>
      </c>
      <c r="S950" s="614">
        <f>R950+R951</f>
        <v>2.362439105</v>
      </c>
      <c r="T950" s="612">
        <f>E950*S950</f>
        <v>4.72487821</v>
      </c>
      <c r="U950" s="37"/>
      <c r="V950" s="569"/>
      <c r="W950" s="569"/>
      <c r="X950" s="75"/>
    </row>
    <row r="951" spans="1:24" ht="12.75" customHeight="1" x14ac:dyDescent="0.2">
      <c r="A951" s="436"/>
      <c r="B951" s="573" t="s">
        <v>217</v>
      </c>
      <c r="C951" s="611"/>
      <c r="E951" s="570"/>
      <c r="G951" s="19">
        <f>G950*$J$866/1000</f>
        <v>1.5762684</v>
      </c>
      <c r="I951" s="31"/>
      <c r="J951" s="19">
        <f>J950*$Q$866/1000</f>
        <v>0.15229400000000001</v>
      </c>
      <c r="K951" s="32"/>
      <c r="L951" s="114" t="s">
        <v>545</v>
      </c>
      <c r="M951" s="115" t="s">
        <v>30</v>
      </c>
      <c r="N951" s="116">
        <v>1</v>
      </c>
      <c r="O951" s="117">
        <f>E950*N951</f>
        <v>2</v>
      </c>
      <c r="P951" s="118">
        <v>0.55000000000000004</v>
      </c>
      <c r="Q951" s="36">
        <f>N951*P951*$N$864</f>
        <v>0.63387670500000026</v>
      </c>
      <c r="R951" s="570">
        <f>SUM(Q951:Q951)</f>
        <v>0.63387670500000026</v>
      </c>
      <c r="S951" s="615"/>
      <c r="T951" s="613"/>
      <c r="U951" s="37"/>
      <c r="V951" s="569"/>
      <c r="W951" s="569"/>
      <c r="X951" s="75"/>
    </row>
    <row r="952" spans="1:24" ht="8.25" customHeight="1" x14ac:dyDescent="0.2">
      <c r="A952" s="435"/>
      <c r="B952" s="51"/>
      <c r="C952" s="52"/>
      <c r="D952" s="53"/>
      <c r="E952" s="54"/>
      <c r="F952" s="55"/>
      <c r="G952" s="56"/>
      <c r="H952" s="55"/>
      <c r="I952" s="57"/>
      <c r="J952" s="56"/>
      <c r="K952" s="58"/>
      <c r="O952" s="91"/>
      <c r="Q952" s="87"/>
      <c r="R952" s="570"/>
      <c r="S952" s="570"/>
      <c r="T952" s="44"/>
      <c r="U952" s="37"/>
      <c r="V952" s="569"/>
      <c r="W952" s="569"/>
      <c r="X952" s="75"/>
    </row>
    <row r="953" spans="1:24" ht="12.75" customHeight="1" x14ac:dyDescent="0.2">
      <c r="A953" s="438">
        <f>A950+1</f>
        <v>20</v>
      </c>
      <c r="B953" s="573" t="s">
        <v>544</v>
      </c>
      <c r="C953" s="610" t="s">
        <v>835</v>
      </c>
      <c r="D953" s="29" t="s">
        <v>30</v>
      </c>
      <c r="E953" s="570">
        <v>2</v>
      </c>
      <c r="G953" s="38">
        <v>0.84</v>
      </c>
      <c r="I953" s="31"/>
      <c r="J953" s="38">
        <v>0.05</v>
      </c>
      <c r="K953" s="32"/>
      <c r="L953" s="22"/>
      <c r="M953" s="23"/>
      <c r="N953" s="24"/>
      <c r="O953" s="24"/>
      <c r="P953" s="18"/>
      <c r="Q953" s="26"/>
      <c r="R953" s="27">
        <f>G954+J954</f>
        <v>1.7285623999999999</v>
      </c>
      <c r="S953" s="614">
        <f>R953+R954</f>
        <v>2.362439105</v>
      </c>
      <c r="T953" s="612">
        <f>E953*S953</f>
        <v>4.72487821</v>
      </c>
      <c r="U953" s="37"/>
      <c r="V953" s="569"/>
      <c r="W953" s="569"/>
      <c r="X953" s="75"/>
    </row>
    <row r="954" spans="1:24" ht="12.75" customHeight="1" x14ac:dyDescent="0.2">
      <c r="A954" s="436"/>
      <c r="B954" s="573" t="s">
        <v>217</v>
      </c>
      <c r="C954" s="611"/>
      <c r="E954" s="570"/>
      <c r="G954" s="19">
        <f>G953*$J$866/1000</f>
        <v>1.5762684</v>
      </c>
      <c r="I954" s="31"/>
      <c r="J954" s="19">
        <f>J953*$Q$866/1000</f>
        <v>0.15229400000000001</v>
      </c>
      <c r="K954" s="32"/>
      <c r="L954" s="114" t="s">
        <v>835</v>
      </c>
      <c r="M954" s="115" t="s">
        <v>30</v>
      </c>
      <c r="N954" s="116">
        <v>1</v>
      </c>
      <c r="O954" s="117">
        <f>E953*N954</f>
        <v>2</v>
      </c>
      <c r="P954" s="118">
        <v>0.55000000000000004</v>
      </c>
      <c r="Q954" s="36">
        <f>N954*P954*$N$864</f>
        <v>0.63387670500000026</v>
      </c>
      <c r="R954" s="570">
        <f>SUM(Q954:Q954)</f>
        <v>0.63387670500000026</v>
      </c>
      <c r="S954" s="615"/>
      <c r="T954" s="613"/>
      <c r="U954" s="37"/>
      <c r="V954" s="569"/>
      <c r="W954" s="569"/>
      <c r="X954" s="75"/>
    </row>
    <row r="955" spans="1:24" ht="12.75" customHeight="1" x14ac:dyDescent="0.2">
      <c r="A955" s="435"/>
      <c r="B955" s="51"/>
      <c r="C955" s="52"/>
      <c r="D955" s="53"/>
      <c r="E955" s="54"/>
      <c r="F955" s="55"/>
      <c r="G955" s="56"/>
      <c r="H955" s="55"/>
      <c r="I955" s="57"/>
      <c r="J955" s="56"/>
      <c r="K955" s="58"/>
      <c r="O955" s="91"/>
      <c r="Q955" s="87"/>
      <c r="R955" s="570"/>
      <c r="S955" s="570"/>
      <c r="T955" s="44"/>
      <c r="U955" s="37"/>
      <c r="V955" s="569"/>
      <c r="W955" s="569"/>
      <c r="X955" s="75"/>
    </row>
    <row r="956" spans="1:24" ht="12.75" customHeight="1" x14ac:dyDescent="0.2">
      <c r="A956" s="438">
        <f>A953+1</f>
        <v>21</v>
      </c>
      <c r="B956" s="573" t="s">
        <v>544</v>
      </c>
      <c r="C956" s="610" t="s">
        <v>836</v>
      </c>
      <c r="D956" s="29" t="s">
        <v>30</v>
      </c>
      <c r="E956" s="570">
        <v>4</v>
      </c>
      <c r="G956" s="38">
        <v>0.84</v>
      </c>
      <c r="I956" s="31"/>
      <c r="J956" s="38">
        <v>0.05</v>
      </c>
      <c r="K956" s="32"/>
      <c r="L956" s="22"/>
      <c r="M956" s="23"/>
      <c r="N956" s="24"/>
      <c r="O956" s="24"/>
      <c r="P956" s="18"/>
      <c r="Q956" s="26"/>
      <c r="R956" s="27">
        <f>G957+J957</f>
        <v>1.7285623999999999</v>
      </c>
      <c r="S956" s="614">
        <f>R956+R957</f>
        <v>2.362439105</v>
      </c>
      <c r="T956" s="612">
        <f>E956*S956</f>
        <v>9.4497564199999999</v>
      </c>
      <c r="U956" s="37"/>
      <c r="V956" s="569"/>
      <c r="W956" s="569"/>
      <c r="X956" s="75"/>
    </row>
    <row r="957" spans="1:24" ht="12.75" customHeight="1" x14ac:dyDescent="0.2">
      <c r="A957" s="436"/>
      <c r="B957" s="573" t="s">
        <v>217</v>
      </c>
      <c r="C957" s="611"/>
      <c r="E957" s="570"/>
      <c r="G957" s="19">
        <f>G956*$J$866/1000</f>
        <v>1.5762684</v>
      </c>
      <c r="I957" s="31"/>
      <c r="J957" s="19">
        <f>J956*$Q$866/1000</f>
        <v>0.15229400000000001</v>
      </c>
      <c r="K957" s="32"/>
      <c r="L957" s="114" t="s">
        <v>836</v>
      </c>
      <c r="M957" s="115" t="s">
        <v>30</v>
      </c>
      <c r="N957" s="116">
        <v>1</v>
      </c>
      <c r="O957" s="117">
        <f>E956*N957</f>
        <v>4</v>
      </c>
      <c r="P957" s="118">
        <v>0.55000000000000004</v>
      </c>
      <c r="Q957" s="36">
        <f>N957*P957*$N$864</f>
        <v>0.63387670500000026</v>
      </c>
      <c r="R957" s="570">
        <f>SUM(Q957:Q957)</f>
        <v>0.63387670500000026</v>
      </c>
      <c r="S957" s="615"/>
      <c r="T957" s="613"/>
      <c r="U957" s="37"/>
      <c r="V957" s="569"/>
      <c r="W957" s="569"/>
      <c r="X957" s="75"/>
    </row>
    <row r="958" spans="1:24" ht="12.75" customHeight="1" x14ac:dyDescent="0.2">
      <c r="A958" s="435"/>
      <c r="B958" s="51"/>
      <c r="C958" s="52"/>
      <c r="D958" s="53"/>
      <c r="E958" s="54"/>
      <c r="F958" s="55"/>
      <c r="G958" s="56"/>
      <c r="H958" s="55"/>
      <c r="I958" s="57"/>
      <c r="J958" s="56"/>
      <c r="K958" s="58"/>
      <c r="O958" s="91"/>
      <c r="Q958" s="87"/>
      <c r="R958" s="570"/>
      <c r="S958" s="570"/>
      <c r="T958" s="44"/>
      <c r="U958" s="37"/>
      <c r="V958" s="569"/>
      <c r="W958" s="569"/>
      <c r="X958" s="75"/>
    </row>
    <row r="959" spans="1:24" ht="12.75" customHeight="1" x14ac:dyDescent="0.2">
      <c r="A959" s="437">
        <f>A956+1</f>
        <v>22</v>
      </c>
      <c r="B959" s="572" t="s">
        <v>548</v>
      </c>
      <c r="C959" s="610" t="s">
        <v>552</v>
      </c>
      <c r="D959" s="17" t="s">
        <v>77</v>
      </c>
      <c r="E959" s="569">
        <v>55</v>
      </c>
      <c r="F959" s="18"/>
      <c r="G959" s="19">
        <v>0.88</v>
      </c>
      <c r="H959" s="18"/>
      <c r="I959" s="20"/>
      <c r="J959" s="19">
        <v>0.04</v>
      </c>
      <c r="K959" s="21"/>
      <c r="L959" s="22"/>
      <c r="M959" s="23"/>
      <c r="N959" s="24"/>
      <c r="O959" s="24"/>
      <c r="P959" s="18"/>
      <c r="Q959" s="26"/>
      <c r="R959" s="27">
        <f>G960+J960</f>
        <v>1.773164</v>
      </c>
      <c r="S959" s="614">
        <f>R959+R960</f>
        <v>6.5671735199150021</v>
      </c>
      <c r="T959" s="612">
        <f>E959*S959</f>
        <v>361.19454359532511</v>
      </c>
      <c r="U959" s="37"/>
      <c r="V959" s="569"/>
      <c r="W959" s="569"/>
      <c r="X959" s="75"/>
    </row>
    <row r="960" spans="1:24" ht="12.75" customHeight="1" x14ac:dyDescent="0.2">
      <c r="A960" s="436"/>
      <c r="B960" s="573" t="s">
        <v>72</v>
      </c>
      <c r="C960" s="611"/>
      <c r="E960" s="570"/>
      <c r="G960" s="19">
        <f>G959*$J$866/1000</f>
        <v>1.6513287999999999</v>
      </c>
      <c r="I960" s="31"/>
      <c r="J960" s="19">
        <f>J959*$Q$866/1000</f>
        <v>0.1218352</v>
      </c>
      <c r="K960" s="32"/>
      <c r="L960" s="578" t="s">
        <v>220</v>
      </c>
      <c r="M960" s="33" t="s">
        <v>84</v>
      </c>
      <c r="N960" s="34">
        <v>0.65</v>
      </c>
      <c r="O960" s="107">
        <f>E959*N960</f>
        <v>35.75</v>
      </c>
      <c r="P960" s="35">
        <v>0.86099999999999999</v>
      </c>
      <c r="Q960" s="36">
        <f>N960*P960*$N$864</f>
        <v>0.64499835991500021</v>
      </c>
      <c r="R960" s="614">
        <f>SUM(Q960:Q961)</f>
        <v>4.7940095199150017</v>
      </c>
      <c r="S960" s="615"/>
      <c r="T960" s="613"/>
      <c r="U960" s="37"/>
      <c r="V960" s="569"/>
      <c r="W960" s="569"/>
      <c r="X960" s="75"/>
    </row>
    <row r="961" spans="1:24" ht="12.75" hidden="1" customHeight="1" x14ac:dyDescent="0.2">
      <c r="A961" s="436"/>
      <c r="C961" s="611"/>
      <c r="E961" s="570"/>
      <c r="I961" s="31"/>
      <c r="K961" s="32"/>
      <c r="L961" s="716" t="s">
        <v>549</v>
      </c>
      <c r="M961" s="120" t="s">
        <v>77</v>
      </c>
      <c r="N961" s="121">
        <v>1</v>
      </c>
      <c r="O961" s="122">
        <f>E959*N961</f>
        <v>55</v>
      </c>
      <c r="P961" s="123">
        <v>3.6</v>
      </c>
      <c r="Q961" s="124">
        <f>N961*P961*$N$864</f>
        <v>4.1490111600000015</v>
      </c>
      <c r="R961" s="615"/>
      <c r="S961" s="615"/>
      <c r="T961" s="613"/>
      <c r="U961" s="37"/>
      <c r="V961" s="569"/>
      <c r="W961" s="569"/>
      <c r="X961" s="75"/>
    </row>
    <row r="962" spans="1:24" ht="12.75" hidden="1" customHeight="1" x14ac:dyDescent="0.2">
      <c r="A962" s="436"/>
      <c r="C962" s="611"/>
      <c r="E962" s="570"/>
      <c r="I962" s="31"/>
      <c r="K962" s="32"/>
      <c r="L962" s="712"/>
      <c r="M962" s="45"/>
      <c r="N962" s="46"/>
      <c r="O962" s="46"/>
      <c r="P962" s="48"/>
      <c r="Q962" s="49"/>
      <c r="R962" s="570"/>
      <c r="S962" s="570"/>
      <c r="T962" s="44"/>
      <c r="U962" s="37"/>
      <c r="V962" s="569"/>
      <c r="W962" s="569"/>
      <c r="X962" s="75"/>
    </row>
    <row r="963" spans="1:24" ht="12.75" customHeight="1" x14ac:dyDescent="0.2">
      <c r="A963" s="435"/>
      <c r="B963" s="51"/>
      <c r="C963" s="52"/>
      <c r="D963" s="53"/>
      <c r="E963" s="54"/>
      <c r="F963" s="55"/>
      <c r="G963" s="56"/>
      <c r="H963" s="55"/>
      <c r="I963" s="57"/>
      <c r="J963" s="56"/>
      <c r="K963" s="58"/>
      <c r="L963" s="59"/>
      <c r="M963" s="60"/>
      <c r="N963" s="61"/>
      <c r="O963" s="61"/>
      <c r="P963" s="55"/>
      <c r="Q963" s="63"/>
      <c r="R963" s="54"/>
      <c r="S963" s="54"/>
      <c r="T963" s="64"/>
      <c r="U963" s="37"/>
      <c r="V963" s="569"/>
      <c r="W963" s="569"/>
      <c r="X963" s="75"/>
    </row>
    <row r="964" spans="1:24" ht="12.75" customHeight="1" x14ac:dyDescent="0.2">
      <c r="A964" s="438">
        <f>A959+1</f>
        <v>23</v>
      </c>
      <c r="B964" s="573" t="s">
        <v>218</v>
      </c>
      <c r="C964" s="610" t="s">
        <v>550</v>
      </c>
      <c r="D964" s="29" t="s">
        <v>77</v>
      </c>
      <c r="E964" s="570">
        <v>80</v>
      </c>
      <c r="G964" s="38">
        <v>0.67</v>
      </c>
      <c r="I964" s="31"/>
      <c r="J964" s="38">
        <v>0.04</v>
      </c>
      <c r="K964" s="32"/>
      <c r="L964" s="22"/>
      <c r="M964" s="23"/>
      <c r="N964" s="24"/>
      <c r="O964" s="24"/>
      <c r="P964" s="18"/>
      <c r="Q964" s="26"/>
      <c r="R964" s="27">
        <f>G965+J965</f>
        <v>1.3790969</v>
      </c>
      <c r="S964" s="614">
        <f>R964+R965</f>
        <v>6.738720366302001</v>
      </c>
      <c r="T964" s="612">
        <f>E964*S964</f>
        <v>539.09762930416014</v>
      </c>
      <c r="U964" s="37"/>
      <c r="V964" s="569"/>
      <c r="W964" s="569"/>
      <c r="X964" s="75"/>
    </row>
    <row r="965" spans="1:24" ht="12" customHeight="1" x14ac:dyDescent="0.2">
      <c r="A965" s="436"/>
      <c r="B965" s="573" t="s">
        <v>219</v>
      </c>
      <c r="C965" s="611"/>
      <c r="E965" s="570"/>
      <c r="G965" s="19">
        <f>G964*$J$866/1000</f>
        <v>1.2572616999999999</v>
      </c>
      <c r="I965" s="31"/>
      <c r="J965" s="19">
        <f>J964*$Q$866/1000</f>
        <v>0.1218352</v>
      </c>
      <c r="K965" s="32"/>
      <c r="L965" s="578" t="s">
        <v>220</v>
      </c>
      <c r="M965" s="33" t="s">
        <v>84</v>
      </c>
      <c r="N965" s="34">
        <v>1.22</v>
      </c>
      <c r="O965" s="107">
        <f>E964*N965</f>
        <v>97.6</v>
      </c>
      <c r="P965" s="35">
        <v>0.86099999999999999</v>
      </c>
      <c r="Q965" s="36">
        <f>N965*P965*$N$864</f>
        <v>1.2106123063020002</v>
      </c>
      <c r="R965" s="614">
        <f>SUM(Q965:Q966)</f>
        <v>5.3596234663020015</v>
      </c>
      <c r="S965" s="615"/>
      <c r="T965" s="613"/>
      <c r="U965" s="37"/>
      <c r="V965" s="569"/>
      <c r="W965" s="569"/>
      <c r="X965" s="75"/>
    </row>
    <row r="966" spans="1:24" ht="12.75" hidden="1" customHeight="1" x14ac:dyDescent="0.2">
      <c r="A966" s="436"/>
      <c r="C966" s="611"/>
      <c r="E966" s="570"/>
      <c r="I966" s="31"/>
      <c r="K966" s="32"/>
      <c r="L966" s="716" t="s">
        <v>551</v>
      </c>
      <c r="M966" s="120" t="s">
        <v>77</v>
      </c>
      <c r="N966" s="121">
        <v>1</v>
      </c>
      <c r="O966" s="122">
        <f>E964*N966</f>
        <v>80</v>
      </c>
      <c r="P966" s="123">
        <v>3.6</v>
      </c>
      <c r="Q966" s="124">
        <f>N966*P966*$N$864</f>
        <v>4.1490111600000015</v>
      </c>
      <c r="R966" s="615"/>
      <c r="S966" s="615"/>
      <c r="T966" s="613"/>
      <c r="U966" s="37"/>
      <c r="V966" s="569"/>
      <c r="W966" s="569"/>
      <c r="X966" s="75"/>
    </row>
    <row r="967" spans="1:24" ht="12.75" hidden="1" customHeight="1" x14ac:dyDescent="0.2">
      <c r="A967" s="436"/>
      <c r="C967" s="611"/>
      <c r="E967" s="570"/>
      <c r="I967" s="31"/>
      <c r="K967" s="32"/>
      <c r="L967" s="712"/>
      <c r="M967" s="45"/>
      <c r="N967" s="46"/>
      <c r="O967" s="46"/>
      <c r="P967" s="48"/>
      <c r="Q967" s="49"/>
      <c r="R967" s="570"/>
      <c r="S967" s="570"/>
      <c r="T967" s="44"/>
      <c r="U967" s="37"/>
      <c r="V967" s="569"/>
      <c r="W967" s="569"/>
      <c r="X967" s="75"/>
    </row>
    <row r="968" spans="1:24" ht="12.75" customHeight="1" x14ac:dyDescent="0.2">
      <c r="A968" s="435"/>
      <c r="B968" s="51"/>
      <c r="C968" s="52"/>
      <c r="D968" s="53"/>
      <c r="E968" s="54"/>
      <c r="F968" s="55"/>
      <c r="G968" s="56"/>
      <c r="H968" s="55"/>
      <c r="I968" s="57"/>
      <c r="J968" s="56"/>
      <c r="K968" s="58"/>
      <c r="O968" s="91"/>
      <c r="Q968" s="87"/>
      <c r="R968" s="570"/>
      <c r="S968" s="570"/>
      <c r="T968" s="44"/>
      <c r="U968" s="37"/>
      <c r="V968" s="569"/>
      <c r="W968" s="569"/>
      <c r="X968" s="75"/>
    </row>
    <row r="969" spans="1:24" ht="12.75" customHeight="1" x14ac:dyDescent="0.2">
      <c r="A969" s="438">
        <f>A964+1</f>
        <v>24</v>
      </c>
      <c r="B969" s="573" t="s">
        <v>222</v>
      </c>
      <c r="C969" s="610" t="s">
        <v>553</v>
      </c>
      <c r="D969" s="29" t="s">
        <v>122</v>
      </c>
      <c r="E969" s="570">
        <f>176/100</f>
        <v>1.76</v>
      </c>
      <c r="G969" s="38">
        <v>24.7</v>
      </c>
      <c r="I969" s="31"/>
      <c r="J969" s="38">
        <v>0.03</v>
      </c>
      <c r="K969" s="32"/>
      <c r="L969" s="22"/>
      <c r="M969" s="23"/>
      <c r="N969" s="24"/>
      <c r="O969" s="24"/>
      <c r="P969" s="18"/>
      <c r="Q969" s="26"/>
      <c r="R969" s="27">
        <f>G970+J970</f>
        <v>46.441173399999997</v>
      </c>
      <c r="S969" s="614">
        <f>R969+R970</f>
        <v>218.62513654000006</v>
      </c>
      <c r="T969" s="612">
        <f>E969*S969</f>
        <v>384.78024031040007</v>
      </c>
      <c r="U969" s="37"/>
      <c r="V969" s="569"/>
      <c r="W969" s="569"/>
      <c r="X969" s="75"/>
    </row>
    <row r="970" spans="1:24" ht="12.75" customHeight="1" x14ac:dyDescent="0.2">
      <c r="A970" s="436"/>
      <c r="B970" s="573" t="s">
        <v>223</v>
      </c>
      <c r="C970" s="611"/>
      <c r="E970" s="570"/>
      <c r="G970" s="19">
        <f>G969*$J$866/1000</f>
        <v>46.349796999999995</v>
      </c>
      <c r="I970" s="31"/>
      <c r="J970" s="19">
        <f>J969*$Q$866/1000</f>
        <v>9.137640000000001E-2</v>
      </c>
      <c r="K970" s="32"/>
      <c r="L970" s="711" t="s">
        <v>554</v>
      </c>
      <c r="M970" s="33" t="s">
        <v>77</v>
      </c>
      <c r="N970" s="34">
        <v>150</v>
      </c>
      <c r="O970" s="107">
        <f>E969*N970</f>
        <v>264</v>
      </c>
      <c r="P970" s="35">
        <v>0.93200000000000005</v>
      </c>
      <c r="Q970" s="36">
        <f>N970*P970*$N$864</f>
        <v>161.11993338000005</v>
      </c>
      <c r="R970" s="614">
        <f>SUM(Q970:Q972)</f>
        <v>172.18396314000006</v>
      </c>
      <c r="S970" s="615"/>
      <c r="T970" s="613"/>
      <c r="U970" s="37"/>
      <c r="V970" s="569"/>
      <c r="W970" s="569"/>
      <c r="X970" s="75"/>
    </row>
    <row r="971" spans="1:24" ht="12.75" hidden="1" customHeight="1" x14ac:dyDescent="0.2">
      <c r="A971" s="436"/>
      <c r="C971" s="611"/>
      <c r="E971" s="570"/>
      <c r="I971" s="31"/>
      <c r="K971" s="32"/>
      <c r="L971" s="715"/>
      <c r="M971" s="39"/>
      <c r="N971" s="40"/>
      <c r="O971" s="40"/>
      <c r="P971" s="42"/>
      <c r="Q971" s="43"/>
      <c r="R971" s="615"/>
      <c r="S971" s="615"/>
      <c r="T971" s="613"/>
      <c r="U971" s="37"/>
      <c r="V971" s="569"/>
      <c r="W971" s="569"/>
      <c r="X971" s="75"/>
    </row>
    <row r="972" spans="1:24" ht="12.75" hidden="1" customHeight="1" x14ac:dyDescent="0.2">
      <c r="A972" s="436"/>
      <c r="C972" s="611"/>
      <c r="E972" s="570"/>
      <c r="I972" s="31"/>
      <c r="K972" s="32"/>
      <c r="L972" s="108" t="s">
        <v>224</v>
      </c>
      <c r="M972" s="109" t="s">
        <v>84</v>
      </c>
      <c r="N972" s="110">
        <v>24</v>
      </c>
      <c r="O972" s="111">
        <f>E969*N972</f>
        <v>42.24</v>
      </c>
      <c r="P972" s="112">
        <v>0.4</v>
      </c>
      <c r="Q972" s="124">
        <f>N972*P972*$N$864</f>
        <v>11.064029760000006</v>
      </c>
      <c r="R972" s="615"/>
      <c r="S972" s="615"/>
      <c r="T972" s="613"/>
      <c r="U972" s="37"/>
      <c r="V972" s="569"/>
      <c r="W972" s="569"/>
      <c r="X972" s="75"/>
    </row>
    <row r="973" spans="1:24" ht="12.75" customHeight="1" x14ac:dyDescent="0.2">
      <c r="A973" s="435"/>
      <c r="B973" s="51"/>
      <c r="C973" s="52"/>
      <c r="D973" s="53"/>
      <c r="E973" s="54"/>
      <c r="F973" s="55"/>
      <c r="G973" s="56"/>
      <c r="H973" s="55"/>
      <c r="I973" s="57"/>
      <c r="J973" s="56"/>
      <c r="K973" s="58"/>
      <c r="O973" s="91"/>
      <c r="Q973" s="87"/>
      <c r="R973" s="570"/>
      <c r="S973" s="570"/>
      <c r="T973" s="44"/>
      <c r="U973" s="37"/>
      <c r="V973" s="569"/>
      <c r="W973" s="569"/>
      <c r="X973" s="75"/>
    </row>
    <row r="974" spans="1:24" ht="17.25" customHeight="1" x14ac:dyDescent="0.2">
      <c r="A974" s="438">
        <f>A969+1</f>
        <v>25</v>
      </c>
      <c r="B974" s="573" t="s">
        <v>837</v>
      </c>
      <c r="C974" s="610" t="s">
        <v>555</v>
      </c>
      <c r="D974" s="29" t="s">
        <v>838</v>
      </c>
      <c r="E974" s="570">
        <f>250/100</f>
        <v>2.5</v>
      </c>
      <c r="G974" s="38">
        <v>6.1</v>
      </c>
      <c r="I974" s="31"/>
      <c r="J974" s="38">
        <v>0.46</v>
      </c>
      <c r="K974" s="32"/>
      <c r="L974" s="22"/>
      <c r="M974" s="23"/>
      <c r="N974" s="24"/>
      <c r="O974" s="24"/>
      <c r="P974" s="18"/>
      <c r="Q974" s="26"/>
      <c r="R974" s="27">
        <f>G975+J975</f>
        <v>12.847815799999999</v>
      </c>
      <c r="S974" s="614">
        <f>R974+R975</f>
        <v>67.72891580000001</v>
      </c>
      <c r="T974" s="612">
        <f>E974*S974</f>
        <v>169.32228950000001</v>
      </c>
      <c r="U974" s="37"/>
      <c r="V974" s="569"/>
      <c r="W974" s="569"/>
      <c r="X974" s="75"/>
    </row>
    <row r="975" spans="1:24" ht="15.75" customHeight="1" x14ac:dyDescent="0.2">
      <c r="A975" s="436" t="s">
        <v>537</v>
      </c>
      <c r="B975" s="573" t="s">
        <v>217</v>
      </c>
      <c r="C975" s="611"/>
      <c r="E975" s="570"/>
      <c r="G975" s="19">
        <f>G974*$J$866/1000</f>
        <v>11.446710999999999</v>
      </c>
      <c r="I975" s="31"/>
      <c r="J975" s="19">
        <f>J974*$Q$866/1000</f>
        <v>1.4011048000000002</v>
      </c>
      <c r="K975" s="32"/>
      <c r="L975" s="114" t="s">
        <v>839</v>
      </c>
      <c r="M975" s="143" t="s">
        <v>84</v>
      </c>
      <c r="N975" s="141">
        <v>100</v>
      </c>
      <c r="O975" s="142">
        <f>E974*N975</f>
        <v>250</v>
      </c>
      <c r="P975" s="118">
        <v>0.5</v>
      </c>
      <c r="Q975" s="36">
        <f>N975*P975*$N$865</f>
        <v>54.881100000000004</v>
      </c>
      <c r="R975" s="148">
        <f>SUM(Q975:Q975)</f>
        <v>54.881100000000004</v>
      </c>
      <c r="S975" s="615"/>
      <c r="T975" s="613"/>
      <c r="U975" s="37"/>
      <c r="V975" s="569"/>
      <c r="W975" s="569"/>
      <c r="X975" s="75"/>
    </row>
    <row r="976" spans="1:24" ht="12" hidden="1" customHeight="1" x14ac:dyDescent="0.2">
      <c r="A976" s="436"/>
      <c r="C976" s="611"/>
      <c r="E976" s="570"/>
      <c r="I976" s="31"/>
      <c r="K976" s="32"/>
      <c r="O976" s="91"/>
      <c r="Q976" s="87"/>
      <c r="R976" s="570"/>
      <c r="S976" s="570"/>
      <c r="T976" s="44"/>
      <c r="U976" s="37"/>
      <c r="V976" s="569"/>
      <c r="W976" s="569"/>
      <c r="X976" s="75"/>
    </row>
    <row r="977" spans="1:25" ht="11.25" customHeight="1" x14ac:dyDescent="0.2">
      <c r="A977" s="435"/>
      <c r="B977" s="51"/>
      <c r="C977" s="52"/>
      <c r="D977" s="53"/>
      <c r="E977" s="54"/>
      <c r="F977" s="55"/>
      <c r="G977" s="56"/>
      <c r="H977" s="55"/>
      <c r="I977" s="57"/>
      <c r="J977" s="56"/>
      <c r="K977" s="58"/>
      <c r="O977" s="91"/>
      <c r="Q977" s="87"/>
      <c r="R977" s="570"/>
      <c r="S977" s="570"/>
      <c r="T977" s="44"/>
      <c r="U977" s="37"/>
      <c r="V977" s="569"/>
      <c r="W977" s="569"/>
      <c r="X977" s="75"/>
    </row>
    <row r="978" spans="1:25" ht="12.75" customHeight="1" x14ac:dyDescent="0.2">
      <c r="A978" s="438">
        <f>A974+1</f>
        <v>26</v>
      </c>
      <c r="B978" s="573" t="s">
        <v>458</v>
      </c>
      <c r="C978" s="610" t="s">
        <v>556</v>
      </c>
      <c r="D978" s="29" t="s">
        <v>30</v>
      </c>
      <c r="E978" s="570">
        <v>1</v>
      </c>
      <c r="G978" s="38">
        <v>12</v>
      </c>
      <c r="I978" s="31"/>
      <c r="J978" s="38">
        <v>3</v>
      </c>
      <c r="K978" s="32"/>
      <c r="L978" s="22"/>
      <c r="M978" s="23"/>
      <c r="N978" s="24"/>
      <c r="O978" s="24"/>
      <c r="P978" s="18"/>
      <c r="Q978" s="26"/>
      <c r="R978" s="27">
        <f>G979+J979</f>
        <v>31.655760000000001</v>
      </c>
      <c r="S978" s="614">
        <f>R978+R979</f>
        <v>31.655760000000001</v>
      </c>
      <c r="T978" s="612">
        <f>E978*S978</f>
        <v>31.655760000000001</v>
      </c>
      <c r="U978" s="37"/>
      <c r="V978" s="569"/>
      <c r="W978" s="569"/>
      <c r="X978" s="75"/>
    </row>
    <row r="979" spans="1:25" ht="12.75" customHeight="1" x14ac:dyDescent="0.2">
      <c r="A979" s="436"/>
      <c r="B979" s="573"/>
      <c r="C979" s="611"/>
      <c r="E979" s="570"/>
      <c r="G979" s="19">
        <f>G978*$J$866/1000</f>
        <v>22.51812</v>
      </c>
      <c r="I979" s="31"/>
      <c r="J979" s="19">
        <f>J978*$Q$866/1000</f>
        <v>9.1376399999999993</v>
      </c>
      <c r="K979" s="32"/>
      <c r="L979" s="711"/>
      <c r="M979" s="33"/>
      <c r="N979" s="34"/>
      <c r="O979" s="107"/>
      <c r="P979" s="35"/>
      <c r="Q979" s="36"/>
      <c r="R979" s="570">
        <f>SUM(Q979:Q979)</f>
        <v>0</v>
      </c>
      <c r="S979" s="615"/>
      <c r="T979" s="613"/>
      <c r="U979" s="37"/>
      <c r="V979" s="569">
        <f t="shared" ref="V979:V981" si="26">S979*$V$12</f>
        <v>0</v>
      </c>
      <c r="W979" s="569">
        <f t="shared" ref="W979:W981" si="27">V979*E979</f>
        <v>0</v>
      </c>
      <c r="X979" s="75"/>
    </row>
    <row r="980" spans="1:25" ht="12.75" hidden="1" customHeight="1" x14ac:dyDescent="0.2">
      <c r="A980" s="436"/>
      <c r="C980" s="611"/>
      <c r="E980" s="570"/>
      <c r="I980" s="31"/>
      <c r="K980" s="32"/>
      <c r="L980" s="712"/>
      <c r="M980" s="45"/>
      <c r="N980" s="46"/>
      <c r="O980" s="46"/>
      <c r="P980" s="48"/>
      <c r="Q980" s="49"/>
      <c r="R980" s="570"/>
      <c r="S980" s="570"/>
      <c r="T980" s="44"/>
      <c r="U980" s="37"/>
      <c r="V980" s="569">
        <f t="shared" si="26"/>
        <v>0</v>
      </c>
      <c r="W980" s="569">
        <f t="shared" si="27"/>
        <v>0</v>
      </c>
      <c r="X980" s="75"/>
    </row>
    <row r="981" spans="1:25" ht="12.75" customHeight="1" x14ac:dyDescent="0.2">
      <c r="A981" s="435"/>
      <c r="B981" s="51"/>
      <c r="C981" s="52"/>
      <c r="D981" s="53"/>
      <c r="E981" s="54"/>
      <c r="F981" s="55"/>
      <c r="G981" s="56"/>
      <c r="H981" s="55"/>
      <c r="I981" s="57"/>
      <c r="J981" s="56"/>
      <c r="K981" s="58"/>
      <c r="O981" s="91"/>
      <c r="Q981" s="87"/>
      <c r="R981" s="570"/>
      <c r="S981" s="570"/>
      <c r="T981" s="44"/>
      <c r="U981" s="37"/>
      <c r="V981" s="569">
        <f t="shared" si="26"/>
        <v>0</v>
      </c>
      <c r="W981" s="569">
        <f t="shared" si="27"/>
        <v>0</v>
      </c>
      <c r="X981" s="75"/>
    </row>
    <row r="982" spans="1:25" ht="17.25" customHeight="1" x14ac:dyDescent="0.2">
      <c r="A982" s="545"/>
      <c r="B982" s="94"/>
      <c r="C982" s="95" t="s">
        <v>27</v>
      </c>
      <c r="D982" s="96"/>
      <c r="E982" s="97"/>
      <c r="F982" s="98"/>
      <c r="G982" s="99"/>
      <c r="H982" s="98"/>
      <c r="I982" s="100"/>
      <c r="J982" s="99"/>
      <c r="K982" s="101"/>
      <c r="L982" s="102"/>
      <c r="M982" s="103"/>
      <c r="N982" s="104"/>
      <c r="O982" s="105"/>
      <c r="P982" s="98"/>
      <c r="Q982" s="99"/>
      <c r="R982" s="105"/>
      <c r="S982" s="105"/>
      <c r="T982" s="106">
        <f>SUM(T873:T981)</f>
        <v>13139.783049844533</v>
      </c>
      <c r="U982" s="37"/>
      <c r="V982" s="105"/>
      <c r="W982" s="488">
        <v>14599.19</v>
      </c>
      <c r="X982" s="75"/>
    </row>
    <row r="983" spans="1:25" ht="8.25" customHeight="1" x14ac:dyDescent="0.2">
      <c r="A983" s="436"/>
      <c r="C983" s="93"/>
      <c r="E983" s="570"/>
      <c r="I983" s="31"/>
      <c r="K983" s="32"/>
      <c r="T983" s="129"/>
      <c r="U983" s="37"/>
      <c r="W983" s="544"/>
      <c r="X983" s="75"/>
    </row>
    <row r="984" spans="1:25" ht="17.25" customHeight="1" x14ac:dyDescent="0.2">
      <c r="A984" s="489"/>
      <c r="B984" s="94"/>
      <c r="C984" s="130" t="s">
        <v>27</v>
      </c>
      <c r="D984" s="96"/>
      <c r="E984" s="131"/>
      <c r="F984" s="98"/>
      <c r="G984" s="99"/>
      <c r="H984" s="98"/>
      <c r="I984" s="98"/>
      <c r="J984" s="99"/>
      <c r="K984" s="98"/>
      <c r="L984" s="102"/>
      <c r="M984" s="103"/>
      <c r="N984" s="104"/>
      <c r="O984" s="105"/>
      <c r="P984" s="98"/>
      <c r="Q984" s="99"/>
      <c r="R984" s="105"/>
      <c r="S984" s="105"/>
      <c r="T984" s="106">
        <f>T982</f>
        <v>13139.783049844533</v>
      </c>
      <c r="U984" s="37"/>
      <c r="V984" s="105"/>
      <c r="W984" s="488">
        <f>W982</f>
        <v>14599.19</v>
      </c>
      <c r="X984" s="30">
        <v>5.0999999999999996</v>
      </c>
      <c r="Y984" s="275" t="s">
        <v>910</v>
      </c>
    </row>
    <row r="985" spans="1:25" s="4" customFormat="1" ht="8.25" customHeight="1" x14ac:dyDescent="0.2">
      <c r="A985" s="506"/>
      <c r="B985" s="470"/>
      <c r="C985" s="470"/>
      <c r="D985" s="470"/>
      <c r="E985" s="470"/>
      <c r="F985" s="470"/>
      <c r="G985" s="470"/>
      <c r="H985" s="470"/>
      <c r="I985" s="470"/>
      <c r="J985" s="470"/>
      <c r="K985" s="470"/>
      <c r="L985" s="470"/>
      <c r="M985" s="470"/>
      <c r="N985" s="470"/>
      <c r="O985" s="470"/>
      <c r="P985" s="470"/>
      <c r="Q985" s="470"/>
      <c r="R985" s="470"/>
      <c r="S985" s="470"/>
      <c r="T985" s="470"/>
      <c r="U985" s="507"/>
      <c r="V985" s="470"/>
      <c r="W985" s="469"/>
      <c r="X985" s="70"/>
    </row>
    <row r="986" spans="1:25" s="4" customFormat="1" ht="10.5" customHeight="1" x14ac:dyDescent="0.2">
      <c r="A986" s="643" t="s">
        <v>32</v>
      </c>
      <c r="B986" s="644"/>
      <c r="C986" s="644"/>
      <c r="D986" s="644"/>
      <c r="E986" s="644"/>
      <c r="F986" s="644"/>
      <c r="G986" s="644"/>
      <c r="H986" s="644"/>
      <c r="I986" s="644"/>
      <c r="J986" s="644"/>
      <c r="K986" s="644"/>
      <c r="L986" s="644"/>
      <c r="M986" s="644"/>
      <c r="N986" s="644"/>
      <c r="O986" s="644"/>
      <c r="P986" s="644"/>
      <c r="Q986" s="644"/>
      <c r="R986" s="644"/>
      <c r="S986" s="470"/>
      <c r="T986" s="470"/>
      <c r="U986" s="470"/>
      <c r="V986" s="470"/>
      <c r="W986" s="469"/>
      <c r="X986" s="70"/>
    </row>
    <row r="987" spans="1:25" s="4" customFormat="1" ht="12.75" hidden="1" customHeight="1" x14ac:dyDescent="0.2">
      <c r="A987" s="506"/>
      <c r="B987" s="470"/>
      <c r="C987" s="470"/>
      <c r="D987" s="470"/>
      <c r="E987" s="738" t="s">
        <v>0</v>
      </c>
      <c r="F987" s="738"/>
      <c r="G987" s="738"/>
      <c r="H987" s="738"/>
      <c r="I987" s="738"/>
      <c r="J987" s="738"/>
      <c r="K987" s="738"/>
      <c r="L987" s="738"/>
      <c r="M987" s="738"/>
      <c r="N987" s="738"/>
      <c r="O987" s="681"/>
      <c r="P987" s="681"/>
      <c r="Q987" s="681"/>
      <c r="R987" s="681"/>
      <c r="S987" s="470"/>
      <c r="T987" s="470"/>
      <c r="U987" s="470"/>
      <c r="V987" s="470"/>
      <c r="W987" s="469"/>
      <c r="X987" s="70"/>
    </row>
    <row r="988" spans="1:25" s="4" customFormat="1" ht="24" hidden="1" customHeight="1" x14ac:dyDescent="0.2">
      <c r="A988" s="506"/>
      <c r="B988" s="470"/>
      <c r="C988" s="594" t="s">
        <v>35</v>
      </c>
      <c r="D988" s="594"/>
      <c r="E988" s="731" t="s">
        <v>862</v>
      </c>
      <c r="F988" s="731"/>
      <c r="G988" s="731"/>
      <c r="H988" s="731"/>
      <c r="I988" s="731"/>
      <c r="J988" s="731"/>
      <c r="K988" s="731"/>
      <c r="L988" s="731"/>
      <c r="M988" s="731"/>
      <c r="N988" s="731"/>
      <c r="O988" s="731"/>
      <c r="P988" s="731"/>
      <c r="Q988" s="731"/>
      <c r="R988" s="731"/>
      <c r="S988" s="470"/>
      <c r="T988" s="470"/>
      <c r="U988" s="507"/>
      <c r="V988" s="470"/>
      <c r="W988" s="469"/>
      <c r="X988" s="70"/>
    </row>
    <row r="989" spans="1:25" s="4" customFormat="1" ht="9.75" hidden="1" customHeight="1" x14ac:dyDescent="0.2">
      <c r="A989" s="506"/>
      <c r="B989" s="470"/>
      <c r="C989" s="470"/>
      <c r="D989" s="470"/>
      <c r="E989" s="470"/>
      <c r="F989" s="470"/>
      <c r="G989" s="470"/>
      <c r="H989" s="470"/>
      <c r="I989" s="470"/>
      <c r="J989" s="470"/>
      <c r="K989" s="470"/>
      <c r="L989" s="470"/>
      <c r="M989" s="470"/>
      <c r="N989" s="470"/>
      <c r="O989" s="470"/>
      <c r="P989" s="470"/>
      <c r="Q989" s="470"/>
      <c r="R989" s="470"/>
      <c r="S989" s="470"/>
      <c r="T989" s="470"/>
      <c r="U989" s="470"/>
      <c r="V989" s="470"/>
      <c r="W989" s="469"/>
      <c r="X989" s="70"/>
    </row>
    <row r="990" spans="1:25" s="4" customFormat="1" ht="12.75" hidden="1" customHeight="1" x14ac:dyDescent="0.2">
      <c r="A990" s="506"/>
      <c r="B990" s="470"/>
      <c r="C990" s="505"/>
      <c r="D990" s="505"/>
      <c r="E990" s="504"/>
      <c r="F990" s="470"/>
      <c r="G990" s="470"/>
      <c r="H990" s="470"/>
      <c r="I990" s="470"/>
      <c r="J990" s="470"/>
      <c r="K990" s="470"/>
      <c r="L990" s="470"/>
      <c r="M990" s="470"/>
      <c r="N990" s="470"/>
      <c r="O990" s="470"/>
      <c r="P990" s="470"/>
      <c r="Q990" s="470"/>
      <c r="R990" s="471"/>
      <c r="S990" s="470"/>
      <c r="T990" s="470"/>
      <c r="U990" s="470"/>
      <c r="V990" s="470"/>
      <c r="W990" s="469"/>
      <c r="X990" s="70"/>
    </row>
    <row r="991" spans="1:25" s="4" customFormat="1" ht="12.75" hidden="1" x14ac:dyDescent="0.2">
      <c r="A991" s="729" t="s">
        <v>1</v>
      </c>
      <c r="B991" s="730"/>
      <c r="C991" s="470"/>
      <c r="D991" s="470"/>
      <c r="E991" s="470"/>
      <c r="F991" s="470"/>
      <c r="G991" s="470"/>
      <c r="H991" s="470"/>
      <c r="I991" s="470"/>
      <c r="J991" s="470"/>
      <c r="K991" s="470"/>
      <c r="L991" s="470"/>
      <c r="M991" s="470"/>
      <c r="N991" s="470"/>
      <c r="O991" s="466" t="s">
        <v>4</v>
      </c>
      <c r="P991" s="725" t="e">
        <f>#REF!</f>
        <v>#REF!</v>
      </c>
      <c r="Q991" s="726"/>
      <c r="R991" s="726"/>
      <c r="S991" s="499" t="s">
        <v>7</v>
      </c>
      <c r="T991" s="470"/>
      <c r="U991" s="470"/>
      <c r="V991" s="499" t="s">
        <v>7</v>
      </c>
      <c r="W991" s="469"/>
      <c r="X991" s="70"/>
    </row>
    <row r="992" spans="1:25" s="4" customFormat="1" hidden="1" x14ac:dyDescent="0.2">
      <c r="A992" s="593"/>
      <c r="B992" s="594"/>
      <c r="C992" s="503"/>
      <c r="D992" s="503"/>
      <c r="E992" s="727"/>
      <c r="F992" s="727"/>
      <c r="G992" s="727"/>
      <c r="H992" s="470"/>
      <c r="I992" s="470"/>
      <c r="J992" s="470"/>
      <c r="K992" s="470"/>
      <c r="L992" s="470"/>
      <c r="M992" s="470"/>
      <c r="N992" s="502"/>
      <c r="O992" s="470"/>
      <c r="P992" s="501"/>
      <c r="Q992" s="500"/>
      <c r="R992" s="500"/>
      <c r="S992" s="470"/>
      <c r="T992" s="499"/>
      <c r="U992" s="470"/>
      <c r="V992" s="470"/>
      <c r="W992" s="498"/>
      <c r="X992" s="70"/>
    </row>
    <row r="993" spans="1:24" s="4" customFormat="1" ht="14.25" hidden="1" x14ac:dyDescent="0.2">
      <c r="A993" s="593" t="s">
        <v>2</v>
      </c>
      <c r="B993" s="594"/>
      <c r="C993" s="594"/>
      <c r="D993" s="733">
        <v>203132</v>
      </c>
      <c r="E993" s="726"/>
      <c r="F993" s="726"/>
      <c r="G993" s="472" t="s">
        <v>3</v>
      </c>
      <c r="H993" s="470"/>
      <c r="I993" s="470"/>
      <c r="J993" s="472"/>
      <c r="K993" s="472"/>
      <c r="L993" s="472"/>
      <c r="M993" s="473" t="s">
        <v>22</v>
      </c>
      <c r="N993" s="734">
        <f>1.02*1.05*1.0761</f>
        <v>1.1525031000000003</v>
      </c>
      <c r="O993" s="735"/>
      <c r="P993" s="735"/>
      <c r="Q993" s="470"/>
      <c r="R993" s="471"/>
      <c r="S993" s="470"/>
      <c r="T993" s="470"/>
      <c r="U993" s="470"/>
      <c r="V993" s="470"/>
      <c r="W993" s="469"/>
      <c r="X993" s="70"/>
    </row>
    <row r="994" spans="1:24" s="4" customFormat="1" ht="12.75" hidden="1" x14ac:dyDescent="0.2">
      <c r="A994" s="593"/>
      <c r="B994" s="594"/>
      <c r="C994" s="594"/>
      <c r="D994" s="594"/>
      <c r="E994" s="597"/>
      <c r="F994" s="597"/>
      <c r="G994" s="472"/>
      <c r="H994" s="470"/>
      <c r="I994" s="470"/>
      <c r="J994" s="472"/>
      <c r="K994" s="472"/>
      <c r="L994" s="472"/>
      <c r="M994" s="470"/>
      <c r="N994" s="470"/>
      <c r="O994" s="470"/>
      <c r="P994" s="470"/>
      <c r="Q994" s="470"/>
      <c r="R994" s="471"/>
      <c r="S994" s="470"/>
      <c r="T994" s="470"/>
      <c r="U994" s="470"/>
      <c r="V994" s="470"/>
      <c r="W994" s="469"/>
      <c r="X994" s="70"/>
    </row>
    <row r="995" spans="1:24" s="4" customFormat="1" ht="12.75" hidden="1" x14ac:dyDescent="0.2">
      <c r="A995" s="593" t="s">
        <v>23</v>
      </c>
      <c r="B995" s="468"/>
      <c r="C995" s="468"/>
      <c r="D995" s="468"/>
      <c r="E995" s="468"/>
      <c r="F995" s="594"/>
      <c r="G995" s="466" t="s">
        <v>24</v>
      </c>
      <c r="H995" s="594"/>
      <c r="I995" s="465"/>
      <c r="J995" s="736">
        <v>1876.51</v>
      </c>
      <c r="K995" s="737"/>
      <c r="L995" s="737"/>
      <c r="M995" s="467"/>
      <c r="N995" s="466"/>
      <c r="O995" s="466"/>
      <c r="P995" s="466" t="s">
        <v>25</v>
      </c>
      <c r="Q995" s="736">
        <v>3045.88</v>
      </c>
      <c r="R995" s="737"/>
      <c r="S995" s="737"/>
      <c r="T995" s="465"/>
      <c r="U995" s="470"/>
      <c r="V995" s="497"/>
      <c r="W995" s="462"/>
      <c r="X995" s="70"/>
    </row>
    <row r="996" spans="1:24" s="1" customFormat="1" ht="12.75" hidden="1" x14ac:dyDescent="0.2">
      <c r="A996" s="496"/>
      <c r="B996" s="151"/>
      <c r="C996" s="151"/>
      <c r="D996" s="151"/>
      <c r="E996" s="151"/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  <c r="R996" s="495"/>
      <c r="S996" s="151"/>
      <c r="T996" s="151"/>
      <c r="U996" s="151"/>
      <c r="V996" s="151"/>
      <c r="W996" s="494"/>
      <c r="X996" s="65"/>
    </row>
    <row r="997" spans="1:24" s="73" customFormat="1" ht="18" hidden="1" customHeight="1" thickTop="1" x14ac:dyDescent="0.15">
      <c r="A997" s="723" t="s">
        <v>16</v>
      </c>
      <c r="B997" s="724" t="s">
        <v>5</v>
      </c>
      <c r="C997" s="723" t="s">
        <v>6</v>
      </c>
      <c r="D997" s="722" t="s">
        <v>8</v>
      </c>
      <c r="E997" s="722" t="s">
        <v>9</v>
      </c>
      <c r="F997" s="717" t="s">
        <v>17</v>
      </c>
      <c r="G997" s="732"/>
      <c r="H997" s="732"/>
      <c r="I997" s="717" t="s">
        <v>20</v>
      </c>
      <c r="J997" s="718"/>
      <c r="K997" s="719"/>
      <c r="L997" s="720" t="s">
        <v>11</v>
      </c>
      <c r="M997" s="721"/>
      <c r="N997" s="721"/>
      <c r="O997" s="721"/>
      <c r="P997" s="721"/>
      <c r="Q997" s="721"/>
      <c r="R997" s="717" t="s">
        <v>18</v>
      </c>
      <c r="S997" s="722" t="s">
        <v>12</v>
      </c>
      <c r="T997" s="728" t="s">
        <v>13</v>
      </c>
      <c r="U997" s="491"/>
      <c r="V997" s="493" t="s">
        <v>12</v>
      </c>
      <c r="W997" s="493" t="s">
        <v>13</v>
      </c>
    </row>
    <row r="998" spans="1:24" s="73" customFormat="1" ht="22.5" hidden="1" customHeight="1" x14ac:dyDescent="0.15">
      <c r="A998" s="661"/>
      <c r="B998" s="669"/>
      <c r="C998" s="661"/>
      <c r="D998" s="663"/>
      <c r="E998" s="663"/>
      <c r="F998" s="702"/>
      <c r="G998" s="703"/>
      <c r="H998" s="703"/>
      <c r="I998" s="693"/>
      <c r="J998" s="694"/>
      <c r="K998" s="695"/>
      <c r="L998" s="681" t="s">
        <v>10</v>
      </c>
      <c r="M998" s="665" t="s">
        <v>8</v>
      </c>
      <c r="N998" s="657" t="s">
        <v>21</v>
      </c>
      <c r="O998" s="657" t="s">
        <v>14</v>
      </c>
      <c r="P998" s="657" t="s">
        <v>15</v>
      </c>
      <c r="Q998" s="657" t="s">
        <v>19</v>
      </c>
      <c r="R998" s="677"/>
      <c r="S998" s="679"/>
      <c r="T998" s="653"/>
      <c r="U998" s="491"/>
      <c r="V998" s="492"/>
      <c r="W998" s="492"/>
    </row>
    <row r="999" spans="1:24" s="73" customFormat="1" ht="22.5" hidden="1" customHeight="1" x14ac:dyDescent="0.15">
      <c r="A999" s="661"/>
      <c r="B999" s="669"/>
      <c r="C999" s="661"/>
      <c r="D999" s="663"/>
      <c r="E999" s="663"/>
      <c r="F999" s="702"/>
      <c r="G999" s="703"/>
      <c r="H999" s="703"/>
      <c r="I999" s="693"/>
      <c r="J999" s="694"/>
      <c r="K999" s="695"/>
      <c r="L999" s="651"/>
      <c r="M999" s="666"/>
      <c r="N999" s="679"/>
      <c r="O999" s="679"/>
      <c r="P999" s="658"/>
      <c r="Q999" s="683"/>
      <c r="R999" s="677"/>
      <c r="S999" s="679"/>
      <c r="T999" s="653"/>
      <c r="U999" s="491"/>
      <c r="V999" s="492"/>
      <c r="W999" s="492"/>
    </row>
    <row r="1000" spans="1:24" s="73" customFormat="1" ht="22.5" hidden="1" customHeight="1" x14ac:dyDescent="0.15">
      <c r="A1000" s="661"/>
      <c r="B1000" s="669"/>
      <c r="C1000" s="661"/>
      <c r="D1000" s="663"/>
      <c r="E1000" s="663"/>
      <c r="F1000" s="702"/>
      <c r="G1000" s="703"/>
      <c r="H1000" s="703"/>
      <c r="I1000" s="693"/>
      <c r="J1000" s="694"/>
      <c r="K1000" s="695"/>
      <c r="L1000" s="651"/>
      <c r="M1000" s="666"/>
      <c r="N1000" s="679"/>
      <c r="O1000" s="679"/>
      <c r="P1000" s="658"/>
      <c r="Q1000" s="683"/>
      <c r="R1000" s="677"/>
      <c r="S1000" s="679"/>
      <c r="T1000" s="653"/>
      <c r="U1000" s="491"/>
      <c r="V1000" s="492"/>
      <c r="W1000" s="492"/>
    </row>
    <row r="1001" spans="1:24" s="73" customFormat="1" ht="22.5" hidden="1" customHeight="1" x14ac:dyDescent="0.15">
      <c r="A1001" s="661"/>
      <c r="B1001" s="670"/>
      <c r="C1001" s="661"/>
      <c r="D1001" s="664"/>
      <c r="E1001" s="663"/>
      <c r="F1001" s="704"/>
      <c r="G1001" s="705"/>
      <c r="H1001" s="705"/>
      <c r="I1001" s="693"/>
      <c r="J1001" s="694"/>
      <c r="K1001" s="695"/>
      <c r="L1001" s="682"/>
      <c r="M1001" s="666"/>
      <c r="N1001" s="680"/>
      <c r="O1001" s="680"/>
      <c r="P1001" s="659"/>
      <c r="Q1001" s="684"/>
      <c r="R1001" s="678"/>
      <c r="S1001" s="680"/>
      <c r="T1001" s="653"/>
      <c r="U1001" s="491"/>
      <c r="V1001" s="490"/>
      <c r="W1001" s="492"/>
    </row>
    <row r="1002" spans="1:24" ht="12.75" customHeight="1" x14ac:dyDescent="0.2">
      <c r="A1002" s="685" t="s">
        <v>227</v>
      </c>
      <c r="B1002" s="686"/>
      <c r="C1002" s="687"/>
      <c r="D1002" s="686"/>
      <c r="E1002" s="687"/>
      <c r="F1002" s="686"/>
      <c r="G1002" s="686"/>
      <c r="H1002" s="686"/>
      <c r="I1002" s="688"/>
      <c r="J1002" s="686"/>
      <c r="K1002" s="689"/>
      <c r="L1002" s="686"/>
      <c r="M1002" s="686"/>
      <c r="N1002" s="686"/>
      <c r="O1002" s="686"/>
      <c r="P1002" s="686"/>
      <c r="Q1002" s="686"/>
      <c r="R1002" s="686"/>
      <c r="S1002" s="686"/>
      <c r="T1002" s="690"/>
      <c r="U1002" s="37"/>
      <c r="V1002" s="547"/>
      <c r="W1002" s="546"/>
      <c r="X1002" s="75"/>
    </row>
    <row r="1003" spans="1:24" ht="1.5" customHeight="1" x14ac:dyDescent="0.2">
      <c r="A1003" s="623"/>
      <c r="B1003" s="624"/>
      <c r="C1003" s="623"/>
      <c r="D1003" s="624"/>
      <c r="E1003" s="623"/>
      <c r="F1003" s="624"/>
      <c r="G1003" s="624"/>
      <c r="H1003" s="624"/>
      <c r="I1003" s="625"/>
      <c r="J1003" s="624"/>
      <c r="K1003" s="626"/>
      <c r="L1003" s="624"/>
      <c r="M1003" s="624"/>
      <c r="N1003" s="624"/>
      <c r="O1003" s="624"/>
      <c r="P1003" s="624"/>
      <c r="Q1003" s="624"/>
      <c r="R1003" s="624"/>
      <c r="S1003" s="624"/>
      <c r="T1003" s="627"/>
      <c r="U1003" s="37"/>
      <c r="V1003" s="547"/>
      <c r="W1003" s="546"/>
      <c r="X1003" s="75"/>
    </row>
    <row r="1004" spans="1:24" ht="12.75" customHeight="1" x14ac:dyDescent="0.2">
      <c r="A1004" s="636"/>
      <c r="B1004" s="637"/>
      <c r="C1004" s="636"/>
      <c r="D1004" s="637"/>
      <c r="E1004" s="636"/>
      <c r="F1004" s="637"/>
      <c r="G1004" s="637"/>
      <c r="H1004" s="637"/>
      <c r="I1004" s="638"/>
      <c r="J1004" s="637"/>
      <c r="K1004" s="639"/>
      <c r="L1004" s="637"/>
      <c r="M1004" s="637"/>
      <c r="N1004" s="637"/>
      <c r="O1004" s="637"/>
      <c r="P1004" s="637"/>
      <c r="Q1004" s="637"/>
      <c r="R1004" s="637"/>
      <c r="S1004" s="637"/>
      <c r="T1004" s="640"/>
      <c r="U1004" s="37"/>
      <c r="V1004" s="547"/>
      <c r="W1004" s="546"/>
      <c r="X1004" s="75"/>
    </row>
    <row r="1005" spans="1:24" ht="12.75" customHeight="1" x14ac:dyDescent="0.2">
      <c r="A1005" s="438">
        <v>1</v>
      </c>
      <c r="B1005" s="573" t="s">
        <v>577</v>
      </c>
      <c r="C1005" s="610" t="s">
        <v>854</v>
      </c>
      <c r="D1005" s="29" t="s">
        <v>28</v>
      </c>
      <c r="E1005" s="570">
        <v>10</v>
      </c>
      <c r="G1005" s="38">
        <v>0.06</v>
      </c>
      <c r="I1005" s="31"/>
      <c r="J1005" s="38">
        <v>0.05</v>
      </c>
      <c r="K1005" s="32"/>
      <c r="L1005" s="22"/>
      <c r="M1005" s="23"/>
      <c r="N1005" s="24"/>
      <c r="O1005" s="24"/>
      <c r="P1005" s="18"/>
      <c r="Q1005" s="26"/>
      <c r="R1005" s="27">
        <f>G1006+J1006</f>
        <v>0.26488460000000003</v>
      </c>
      <c r="S1005" s="614">
        <f>R1005+R1006</f>
        <v>1.0866193103000001</v>
      </c>
      <c r="T1005" s="612">
        <f>E1005*S1005</f>
        <v>10.866193103000001</v>
      </c>
      <c r="U1005" s="37"/>
      <c r="V1005" s="569"/>
      <c r="W1005" s="569"/>
      <c r="X1005" s="75"/>
    </row>
    <row r="1006" spans="1:24" ht="12" customHeight="1" x14ac:dyDescent="0.2">
      <c r="A1006" s="436"/>
      <c r="B1006" s="573"/>
      <c r="C1006" s="611"/>
      <c r="E1006" s="570"/>
      <c r="G1006" s="19">
        <f>G1005*$J$995/1000</f>
        <v>0.1125906</v>
      </c>
      <c r="I1006" s="31"/>
      <c r="J1006" s="19">
        <f>J1005*$Q$995/1000</f>
        <v>0.15229400000000001</v>
      </c>
      <c r="K1006" s="32"/>
      <c r="L1006" s="711" t="s">
        <v>579</v>
      </c>
      <c r="M1006" s="33" t="s">
        <v>28</v>
      </c>
      <c r="N1006" s="34">
        <v>1</v>
      </c>
      <c r="O1006" s="107">
        <f>E1005*N1006</f>
        <v>10</v>
      </c>
      <c r="P1006" s="35">
        <v>0.71299999999999997</v>
      </c>
      <c r="Q1006" s="36">
        <f>N1006*P1006*$N$993</f>
        <v>0.82173471030000023</v>
      </c>
      <c r="R1006" s="570">
        <f>SUM(Q1006:Q1006)</f>
        <v>0.82173471030000023</v>
      </c>
      <c r="S1006" s="615"/>
      <c r="T1006" s="613"/>
      <c r="U1006" s="37"/>
      <c r="V1006" s="569"/>
      <c r="W1006" s="569"/>
      <c r="X1006" s="75"/>
    </row>
    <row r="1007" spans="1:24" ht="12.75" hidden="1" customHeight="1" x14ac:dyDescent="0.2">
      <c r="A1007" s="436"/>
      <c r="C1007" s="611"/>
      <c r="E1007" s="570"/>
      <c r="I1007" s="31"/>
      <c r="K1007" s="32"/>
      <c r="L1007" s="712"/>
      <c r="M1007" s="45"/>
      <c r="N1007" s="46"/>
      <c r="O1007" s="46"/>
      <c r="P1007" s="48"/>
      <c r="Q1007" s="49"/>
      <c r="R1007" s="570"/>
      <c r="S1007" s="570"/>
      <c r="T1007" s="44"/>
      <c r="U1007" s="37"/>
      <c r="V1007" s="569"/>
      <c r="W1007" s="569"/>
      <c r="X1007" s="75"/>
    </row>
    <row r="1008" spans="1:24" ht="12.75" customHeight="1" x14ac:dyDescent="0.2">
      <c r="A1008" s="435"/>
      <c r="B1008" s="51"/>
      <c r="C1008" s="52"/>
      <c r="D1008" s="53"/>
      <c r="E1008" s="54"/>
      <c r="F1008" s="55"/>
      <c r="G1008" s="56"/>
      <c r="H1008" s="55"/>
      <c r="I1008" s="57"/>
      <c r="J1008" s="56"/>
      <c r="K1008" s="58"/>
      <c r="O1008" s="91"/>
      <c r="Q1008" s="87"/>
      <c r="R1008" s="570"/>
      <c r="S1008" s="570"/>
      <c r="T1008" s="44"/>
      <c r="U1008" s="37"/>
      <c r="V1008" s="569"/>
      <c r="W1008" s="569"/>
      <c r="X1008" s="75"/>
    </row>
    <row r="1009" spans="1:24" ht="12.75" customHeight="1" x14ac:dyDescent="0.2">
      <c r="A1009" s="438">
        <f>A1005+1</f>
        <v>2</v>
      </c>
      <c r="B1009" s="573" t="s">
        <v>578</v>
      </c>
      <c r="C1009" s="610" t="s">
        <v>580</v>
      </c>
      <c r="D1009" s="29" t="s">
        <v>28</v>
      </c>
      <c r="E1009" s="570">
        <v>35</v>
      </c>
      <c r="G1009" s="38">
        <v>0.83</v>
      </c>
      <c r="I1009" s="31"/>
      <c r="J1009" s="38">
        <v>0.03</v>
      </c>
      <c r="K1009" s="32"/>
      <c r="L1009" s="22"/>
      <c r="M1009" s="23"/>
      <c r="N1009" s="24"/>
      <c r="O1009" s="24"/>
      <c r="P1009" s="18"/>
      <c r="Q1009" s="26"/>
      <c r="R1009" s="27">
        <f>G1010+J1010</f>
        <v>1.6488796999999997</v>
      </c>
      <c r="S1009" s="614">
        <f>R1009+R1010</f>
        <v>2.4706144103000001</v>
      </c>
      <c r="T1009" s="612">
        <f>E1009*S1009</f>
        <v>86.471504360500006</v>
      </c>
      <c r="U1009" s="37"/>
      <c r="V1009" s="569"/>
      <c r="W1009" s="569"/>
      <c r="X1009" s="75"/>
    </row>
    <row r="1010" spans="1:24" ht="8.25" customHeight="1" x14ac:dyDescent="0.2">
      <c r="A1010" s="436"/>
      <c r="B1010" s="573"/>
      <c r="C1010" s="611"/>
      <c r="E1010" s="570"/>
      <c r="G1010" s="19">
        <f>G1009*$J$995/1000</f>
        <v>1.5575032999999998</v>
      </c>
      <c r="I1010" s="31"/>
      <c r="J1010" s="19">
        <f>J1009*$Q$995/1000</f>
        <v>9.137640000000001E-2</v>
      </c>
      <c r="K1010" s="32"/>
      <c r="L1010" s="711" t="s">
        <v>581</v>
      </c>
      <c r="M1010" s="33" t="s">
        <v>28</v>
      </c>
      <c r="N1010" s="34">
        <v>1</v>
      </c>
      <c r="O1010" s="107">
        <f>E1009*N1010</f>
        <v>35</v>
      </c>
      <c r="P1010" s="35">
        <v>0.71299999999999997</v>
      </c>
      <c r="Q1010" s="36">
        <f>N1010*P1010*$N$993</f>
        <v>0.82173471030000023</v>
      </c>
      <c r="R1010" s="570">
        <f>SUM(Q1010:Q1010)</f>
        <v>0.82173471030000023</v>
      </c>
      <c r="S1010" s="615"/>
      <c r="T1010" s="613"/>
      <c r="U1010" s="37"/>
      <c r="V1010" s="569"/>
      <c r="W1010" s="569"/>
      <c r="X1010" s="75"/>
    </row>
    <row r="1011" spans="1:24" ht="0.75" hidden="1" customHeight="1" x14ac:dyDescent="0.2">
      <c r="A1011" s="436"/>
      <c r="C1011" s="611"/>
      <c r="E1011" s="570"/>
      <c r="I1011" s="31"/>
      <c r="K1011" s="32"/>
      <c r="L1011" s="712"/>
      <c r="M1011" s="45"/>
      <c r="N1011" s="46"/>
      <c r="O1011" s="46"/>
      <c r="P1011" s="48"/>
      <c r="Q1011" s="49"/>
      <c r="R1011" s="570"/>
      <c r="S1011" s="570"/>
      <c r="T1011" s="44"/>
      <c r="U1011" s="37"/>
      <c r="V1011" s="569"/>
      <c r="W1011" s="569"/>
      <c r="X1011" s="75"/>
    </row>
    <row r="1012" spans="1:24" ht="12.75" customHeight="1" x14ac:dyDescent="0.2">
      <c r="A1012" s="435"/>
      <c r="B1012" s="51"/>
      <c r="C1012" s="52"/>
      <c r="D1012" s="53"/>
      <c r="E1012" s="54"/>
      <c r="F1012" s="55"/>
      <c r="G1012" s="56"/>
      <c r="H1012" s="55"/>
      <c r="I1012" s="57"/>
      <c r="J1012" s="56"/>
      <c r="K1012" s="58"/>
      <c r="O1012" s="91"/>
      <c r="Q1012" s="87"/>
      <c r="R1012" s="570"/>
      <c r="S1012" s="570"/>
      <c r="T1012" s="44"/>
      <c r="U1012" s="37"/>
      <c r="V1012" s="569"/>
      <c r="W1012" s="569"/>
      <c r="X1012" s="75"/>
    </row>
    <row r="1013" spans="1:24" ht="12.75" customHeight="1" x14ac:dyDescent="0.2">
      <c r="A1013" s="438">
        <f>A1009+1</f>
        <v>3</v>
      </c>
      <c r="B1013" s="573" t="s">
        <v>237</v>
      </c>
      <c r="C1013" s="610" t="s">
        <v>582</v>
      </c>
      <c r="D1013" s="29" t="s">
        <v>28</v>
      </c>
      <c r="E1013" s="570">
        <v>10</v>
      </c>
      <c r="G1013" s="38">
        <v>0.72</v>
      </c>
      <c r="I1013" s="31"/>
      <c r="J1013" s="38">
        <v>0.02</v>
      </c>
      <c r="K1013" s="32"/>
      <c r="L1013" s="22"/>
      <c r="M1013" s="23"/>
      <c r="N1013" s="24"/>
      <c r="O1013" s="24"/>
      <c r="P1013" s="18"/>
      <c r="Q1013" s="26"/>
      <c r="R1013" s="27">
        <f>G1014+J1014</f>
        <v>1.4120048000000001</v>
      </c>
      <c r="S1013" s="614">
        <f>R1013+R1014</f>
        <v>2.2279769948000001</v>
      </c>
      <c r="T1013" s="612">
        <f>E1013*S1013</f>
        <v>22.279769948000002</v>
      </c>
      <c r="U1013" s="37"/>
      <c r="V1013" s="569"/>
      <c r="W1013" s="569"/>
      <c r="X1013" s="75"/>
    </row>
    <row r="1014" spans="1:24" ht="12" customHeight="1" x14ac:dyDescent="0.2">
      <c r="A1014" s="436"/>
      <c r="B1014" s="573"/>
      <c r="C1014" s="611"/>
      <c r="E1014" s="570"/>
      <c r="G1014" s="19">
        <f>G1013*$J$995/1000</f>
        <v>1.3510872</v>
      </c>
      <c r="I1014" s="31"/>
      <c r="J1014" s="19">
        <f>J1013*$Q$995/1000</f>
        <v>6.0917600000000002E-2</v>
      </c>
      <c r="K1014" s="32"/>
      <c r="L1014" s="711" t="s">
        <v>583</v>
      </c>
      <c r="M1014" s="33" t="s">
        <v>28</v>
      </c>
      <c r="N1014" s="34">
        <v>1</v>
      </c>
      <c r="O1014" s="107">
        <f>E1013*N1014</f>
        <v>10</v>
      </c>
      <c r="P1014" s="35">
        <v>0.70799999999999996</v>
      </c>
      <c r="Q1014" s="36">
        <f>N1014*P1014*$N$993</f>
        <v>0.81597219480000016</v>
      </c>
      <c r="R1014" s="570">
        <f>SUM(Q1014:Q1014)</f>
        <v>0.81597219480000016</v>
      </c>
      <c r="S1014" s="615"/>
      <c r="T1014" s="613"/>
      <c r="U1014" s="37"/>
      <c r="V1014" s="569"/>
      <c r="W1014" s="569"/>
      <c r="X1014" s="75"/>
    </row>
    <row r="1015" spans="1:24" ht="12.75" hidden="1" customHeight="1" x14ac:dyDescent="0.2">
      <c r="A1015" s="436"/>
      <c r="C1015" s="611"/>
      <c r="E1015" s="570"/>
      <c r="I1015" s="31"/>
      <c r="K1015" s="32"/>
      <c r="L1015" s="712"/>
      <c r="M1015" s="45"/>
      <c r="N1015" s="46"/>
      <c r="O1015" s="46"/>
      <c r="P1015" s="48"/>
      <c r="Q1015" s="49"/>
      <c r="R1015" s="570"/>
      <c r="S1015" s="570"/>
      <c r="T1015" s="44"/>
      <c r="U1015" s="37"/>
      <c r="V1015" s="569"/>
      <c r="W1015" s="569"/>
      <c r="X1015" s="75"/>
    </row>
    <row r="1016" spans="1:24" ht="12.75" customHeight="1" x14ac:dyDescent="0.2">
      <c r="A1016" s="435"/>
      <c r="B1016" s="51"/>
      <c r="C1016" s="52"/>
      <c r="D1016" s="53"/>
      <c r="E1016" s="54"/>
      <c r="F1016" s="55"/>
      <c r="G1016" s="56"/>
      <c r="H1016" s="55"/>
      <c r="I1016" s="57"/>
      <c r="J1016" s="56"/>
      <c r="K1016" s="58"/>
      <c r="O1016" s="91"/>
      <c r="Q1016" s="87"/>
      <c r="R1016" s="570"/>
      <c r="S1016" s="570"/>
      <c r="T1016" s="44"/>
      <c r="U1016" s="37"/>
      <c r="V1016" s="569"/>
      <c r="W1016" s="569"/>
      <c r="X1016" s="75"/>
    </row>
    <row r="1017" spans="1:24" ht="12.75" customHeight="1" x14ac:dyDescent="0.2">
      <c r="A1017" s="438">
        <f>+A1013+1</f>
        <v>4</v>
      </c>
      <c r="B1017" s="573" t="s">
        <v>238</v>
      </c>
      <c r="C1017" s="610" t="s">
        <v>584</v>
      </c>
      <c r="D1017" s="29" t="s">
        <v>28</v>
      </c>
      <c r="E1017" s="570">
        <v>30</v>
      </c>
      <c r="G1017" s="38">
        <v>0.88</v>
      </c>
      <c r="I1017" s="31"/>
      <c r="J1017" s="38">
        <v>0.03</v>
      </c>
      <c r="K1017" s="32"/>
      <c r="L1017" s="22"/>
      <c r="M1017" s="23"/>
      <c r="N1017" s="24"/>
      <c r="O1017" s="24"/>
      <c r="P1017" s="18"/>
      <c r="Q1017" s="26"/>
      <c r="R1017" s="27">
        <f>G1018+J1018</f>
        <v>1.7427051999999998</v>
      </c>
      <c r="S1017" s="614">
        <f>R1017+R1018</f>
        <v>2.3316342841000002</v>
      </c>
      <c r="T1017" s="612">
        <f>E1017*S1017</f>
        <v>69.94902852300001</v>
      </c>
      <c r="U1017" s="37"/>
      <c r="V1017" s="569"/>
      <c r="W1017" s="569"/>
      <c r="X1017" s="75"/>
    </row>
    <row r="1018" spans="1:24" ht="10.5" customHeight="1" x14ac:dyDescent="0.2">
      <c r="A1018" s="436"/>
      <c r="B1018" s="573"/>
      <c r="C1018" s="611"/>
      <c r="E1018" s="570"/>
      <c r="G1018" s="19">
        <f>G1017*$J$995/1000</f>
        <v>1.6513287999999999</v>
      </c>
      <c r="I1018" s="31"/>
      <c r="J1018" s="19">
        <f>J1017*$Q$995/1000</f>
        <v>9.137640000000001E-2</v>
      </c>
      <c r="K1018" s="32"/>
      <c r="L1018" s="711" t="s">
        <v>585</v>
      </c>
      <c r="M1018" s="33" t="s">
        <v>28</v>
      </c>
      <c r="N1018" s="34">
        <v>1</v>
      </c>
      <c r="O1018" s="107">
        <f>E1017*N1018</f>
        <v>30</v>
      </c>
      <c r="P1018" s="35">
        <v>0.51100000000000001</v>
      </c>
      <c r="Q1018" s="36">
        <f>N1018*P1018*$N$993</f>
        <v>0.58892908410000022</v>
      </c>
      <c r="R1018" s="570">
        <f>SUM(Q1018:Q1018)</f>
        <v>0.58892908410000022</v>
      </c>
      <c r="S1018" s="615"/>
      <c r="T1018" s="613"/>
      <c r="U1018" s="37"/>
      <c r="V1018" s="569"/>
      <c r="W1018" s="569"/>
      <c r="X1018" s="75"/>
    </row>
    <row r="1019" spans="1:24" ht="12.75" hidden="1" customHeight="1" x14ac:dyDescent="0.2">
      <c r="A1019" s="436"/>
      <c r="C1019" s="611"/>
      <c r="E1019" s="570"/>
      <c r="I1019" s="31"/>
      <c r="K1019" s="32"/>
      <c r="L1019" s="712"/>
      <c r="M1019" s="45"/>
      <c r="N1019" s="46"/>
      <c r="O1019" s="46"/>
      <c r="P1019" s="48"/>
      <c r="Q1019" s="49"/>
      <c r="R1019" s="570"/>
      <c r="S1019" s="570"/>
      <c r="T1019" s="44"/>
      <c r="U1019" s="37"/>
      <c r="V1019" s="569"/>
      <c r="W1019" s="569"/>
      <c r="X1019" s="75"/>
    </row>
    <row r="1020" spans="1:24" ht="12.75" customHeight="1" x14ac:dyDescent="0.2">
      <c r="A1020" s="435"/>
      <c r="B1020" s="51"/>
      <c r="C1020" s="52"/>
      <c r="D1020" s="53"/>
      <c r="E1020" s="54"/>
      <c r="F1020" s="55"/>
      <c r="G1020" s="56"/>
      <c r="H1020" s="55"/>
      <c r="I1020" s="57"/>
      <c r="J1020" s="56"/>
      <c r="K1020" s="58"/>
      <c r="O1020" s="91"/>
      <c r="Q1020" s="87"/>
      <c r="R1020" s="570"/>
      <c r="S1020" s="570"/>
      <c r="T1020" s="44"/>
      <c r="U1020" s="37"/>
      <c r="V1020" s="569"/>
      <c r="W1020" s="569"/>
      <c r="X1020" s="75"/>
    </row>
    <row r="1021" spans="1:24" ht="12.75" customHeight="1" x14ac:dyDescent="0.2">
      <c r="A1021" s="438">
        <f>+A1017+1</f>
        <v>5</v>
      </c>
      <c r="B1021" s="573" t="s">
        <v>273</v>
      </c>
      <c r="C1021" s="610" t="s">
        <v>586</v>
      </c>
      <c r="D1021" s="29" t="s">
        <v>28</v>
      </c>
      <c r="E1021" s="570">
        <v>30</v>
      </c>
      <c r="G1021" s="38">
        <v>1.1100000000000001</v>
      </c>
      <c r="I1021" s="31"/>
      <c r="J1021" s="38">
        <v>0.04</v>
      </c>
      <c r="K1021" s="32"/>
      <c r="L1021" s="22"/>
      <c r="M1021" s="23"/>
      <c r="N1021" s="24"/>
      <c r="O1021" s="24"/>
      <c r="P1021" s="18"/>
      <c r="Q1021" s="26"/>
      <c r="R1021" s="27">
        <f>G1022+J1022</f>
        <v>2.2047613000000004</v>
      </c>
      <c r="S1021" s="614">
        <f>R1021+R1022</f>
        <v>2.4652270006000006</v>
      </c>
      <c r="T1021" s="612">
        <f>E1021*S1021</f>
        <v>73.956810018000013</v>
      </c>
      <c r="U1021" s="37"/>
      <c r="V1021" s="569"/>
      <c r="W1021" s="569"/>
      <c r="X1021" s="75"/>
    </row>
    <row r="1022" spans="1:24" ht="12" customHeight="1" x14ac:dyDescent="0.2">
      <c r="A1022" s="436"/>
      <c r="B1022" s="573"/>
      <c r="C1022" s="611"/>
      <c r="E1022" s="570"/>
      <c r="G1022" s="19">
        <f>G1021*$J$995/1000</f>
        <v>2.0829261000000003</v>
      </c>
      <c r="I1022" s="31"/>
      <c r="J1022" s="19">
        <f>J1021*$Q$995/1000</f>
        <v>0.1218352</v>
      </c>
      <c r="K1022" s="32"/>
      <c r="L1022" s="711" t="s">
        <v>240</v>
      </c>
      <c r="M1022" s="33" t="s">
        <v>28</v>
      </c>
      <c r="N1022" s="34">
        <v>1</v>
      </c>
      <c r="O1022" s="107">
        <f>E1021*N1022</f>
        <v>30</v>
      </c>
      <c r="P1022" s="35">
        <v>0.22600000000000001</v>
      </c>
      <c r="Q1022" s="36">
        <f>N1022*P1022*$N$993</f>
        <v>0.26046570060000007</v>
      </c>
      <c r="R1022" s="570">
        <f>SUM(Q1022:Q1022)</f>
        <v>0.26046570060000007</v>
      </c>
      <c r="S1022" s="615"/>
      <c r="T1022" s="613"/>
      <c r="U1022" s="37"/>
      <c r="V1022" s="569"/>
      <c r="W1022" s="569"/>
      <c r="X1022" s="75"/>
    </row>
    <row r="1023" spans="1:24" ht="12.75" hidden="1" customHeight="1" x14ac:dyDescent="0.2">
      <c r="A1023" s="436"/>
      <c r="C1023" s="611"/>
      <c r="E1023" s="570"/>
      <c r="I1023" s="31"/>
      <c r="K1023" s="32"/>
      <c r="L1023" s="712"/>
      <c r="M1023" s="45"/>
      <c r="N1023" s="46"/>
      <c r="O1023" s="46"/>
      <c r="P1023" s="48"/>
      <c r="Q1023" s="49"/>
      <c r="R1023" s="570"/>
      <c r="S1023" s="570"/>
      <c r="T1023" s="44"/>
      <c r="U1023" s="37"/>
      <c r="V1023" s="569"/>
      <c r="W1023" s="569"/>
      <c r="X1023" s="75"/>
    </row>
    <row r="1024" spans="1:24" ht="12.75" customHeight="1" x14ac:dyDescent="0.2">
      <c r="A1024" s="435"/>
      <c r="B1024" s="51"/>
      <c r="C1024" s="52"/>
      <c r="D1024" s="53"/>
      <c r="E1024" s="54"/>
      <c r="F1024" s="55"/>
      <c r="G1024" s="56"/>
      <c r="H1024" s="55"/>
      <c r="I1024" s="57"/>
      <c r="J1024" s="56"/>
      <c r="K1024" s="58"/>
      <c r="O1024" s="91"/>
      <c r="Q1024" s="87"/>
      <c r="R1024" s="570"/>
      <c r="S1024" s="570"/>
      <c r="T1024" s="44"/>
      <c r="U1024" s="37"/>
      <c r="V1024" s="569"/>
      <c r="W1024" s="569"/>
      <c r="X1024" s="75"/>
    </row>
    <row r="1025" spans="1:24" ht="12.75" customHeight="1" x14ac:dyDescent="0.2">
      <c r="A1025" s="438">
        <f>A1021+1</f>
        <v>6</v>
      </c>
      <c r="B1025" s="573" t="s">
        <v>273</v>
      </c>
      <c r="C1025" s="610" t="s">
        <v>499</v>
      </c>
      <c r="D1025" s="29" t="s">
        <v>28</v>
      </c>
      <c r="E1025" s="570">
        <v>110</v>
      </c>
      <c r="G1025" s="38">
        <v>1.1100000000000001</v>
      </c>
      <c r="I1025" s="31"/>
      <c r="J1025" s="38">
        <v>0.04</v>
      </c>
      <c r="K1025" s="32"/>
      <c r="L1025" s="22"/>
      <c r="M1025" s="23"/>
      <c r="N1025" s="24"/>
      <c r="O1025" s="24"/>
      <c r="P1025" s="18"/>
      <c r="Q1025" s="26"/>
      <c r="R1025" s="27">
        <f>G1026+J1026</f>
        <v>2.2047613000000004</v>
      </c>
      <c r="S1025" s="614">
        <f>R1025+R1026</f>
        <v>2.4594644851000003</v>
      </c>
      <c r="T1025" s="612">
        <f>E1025*S1025</f>
        <v>270.54109336100004</v>
      </c>
      <c r="U1025" s="37"/>
      <c r="V1025" s="569"/>
      <c r="W1025" s="569"/>
      <c r="X1025" s="75"/>
    </row>
    <row r="1026" spans="1:24" ht="12" customHeight="1" x14ac:dyDescent="0.2">
      <c r="A1026" s="436"/>
      <c r="B1026" s="573" t="s">
        <v>239</v>
      </c>
      <c r="C1026" s="611"/>
      <c r="E1026" s="570"/>
      <c r="G1026" s="19">
        <f>G1025*$J$995/1000</f>
        <v>2.0829261000000003</v>
      </c>
      <c r="I1026" s="31"/>
      <c r="J1026" s="19">
        <f>J1025*$Q$995/1000</f>
        <v>0.1218352</v>
      </c>
      <c r="K1026" s="32"/>
      <c r="L1026" s="711" t="s">
        <v>240</v>
      </c>
      <c r="M1026" s="33" t="s">
        <v>28</v>
      </c>
      <c r="N1026" s="34">
        <v>1</v>
      </c>
      <c r="O1026" s="107">
        <f>E1025*N1026</f>
        <v>110</v>
      </c>
      <c r="P1026" s="35">
        <v>0.221</v>
      </c>
      <c r="Q1026" s="36">
        <f>N1026*P1026*$N$993</f>
        <v>0.25470318510000006</v>
      </c>
      <c r="R1026" s="570">
        <f>SUM(Q1026:Q1026)</f>
        <v>0.25470318510000006</v>
      </c>
      <c r="S1026" s="615"/>
      <c r="T1026" s="613"/>
      <c r="U1026" s="37"/>
      <c r="V1026" s="569"/>
      <c r="W1026" s="569"/>
      <c r="X1026" s="75"/>
    </row>
    <row r="1027" spans="1:24" ht="12.75" hidden="1" customHeight="1" x14ac:dyDescent="0.2">
      <c r="A1027" s="436"/>
      <c r="C1027" s="611"/>
      <c r="E1027" s="570"/>
      <c r="I1027" s="31"/>
      <c r="K1027" s="32"/>
      <c r="L1027" s="712"/>
      <c r="M1027" s="45"/>
      <c r="N1027" s="46"/>
      <c r="O1027" s="46"/>
      <c r="P1027" s="48"/>
      <c r="Q1027" s="49"/>
      <c r="R1027" s="570"/>
      <c r="S1027" s="570"/>
      <c r="T1027" s="44"/>
      <c r="U1027" s="37"/>
      <c r="V1027" s="569"/>
      <c r="W1027" s="569"/>
      <c r="X1027" s="75"/>
    </row>
    <row r="1028" spans="1:24" ht="12.75" customHeight="1" x14ac:dyDescent="0.2">
      <c r="A1028" s="435"/>
      <c r="B1028" s="51"/>
      <c r="C1028" s="52"/>
      <c r="D1028" s="53"/>
      <c r="E1028" s="54"/>
      <c r="F1028" s="55"/>
      <c r="G1028" s="56"/>
      <c r="H1028" s="55"/>
      <c r="I1028" s="57"/>
      <c r="J1028" s="56"/>
      <c r="K1028" s="58"/>
      <c r="O1028" s="91"/>
      <c r="Q1028" s="87"/>
      <c r="R1028" s="570"/>
      <c r="S1028" s="570"/>
      <c r="T1028" s="44"/>
      <c r="U1028" s="37"/>
      <c r="V1028" s="569"/>
      <c r="W1028" s="569"/>
      <c r="X1028" s="75"/>
    </row>
    <row r="1029" spans="1:24" ht="12.75" customHeight="1" x14ac:dyDescent="0.2">
      <c r="A1029" s="438">
        <f>A1025+1</f>
        <v>7</v>
      </c>
      <c r="B1029" s="573" t="s">
        <v>253</v>
      </c>
      <c r="C1029" s="610" t="s">
        <v>502</v>
      </c>
      <c r="D1029" s="29" t="s">
        <v>30</v>
      </c>
      <c r="E1029" s="570">
        <v>9</v>
      </c>
      <c r="G1029" s="38">
        <v>0.68</v>
      </c>
      <c r="I1029" s="31"/>
      <c r="J1029" s="38">
        <v>0.08</v>
      </c>
      <c r="K1029" s="32"/>
      <c r="L1029" s="22"/>
      <c r="M1029" s="23"/>
      <c r="N1029" s="24"/>
      <c r="O1029" s="25"/>
      <c r="P1029" s="18"/>
      <c r="Q1029" s="26"/>
      <c r="R1029" s="27">
        <f>G1030+J1030</f>
        <v>1.5196972000000002</v>
      </c>
      <c r="S1029" s="614">
        <f>R1029+R1030</f>
        <v>10.232620636000002</v>
      </c>
      <c r="T1029" s="612">
        <f>E1029*S1029</f>
        <v>92.093585724000022</v>
      </c>
      <c r="U1029" s="37"/>
      <c r="V1029" s="569"/>
      <c r="W1029" s="569"/>
      <c r="X1029" s="75"/>
    </row>
    <row r="1030" spans="1:24" ht="12.75" customHeight="1" x14ac:dyDescent="0.2">
      <c r="A1030" s="436"/>
      <c r="B1030" s="573" t="s">
        <v>255</v>
      </c>
      <c r="C1030" s="611"/>
      <c r="E1030" s="570"/>
      <c r="G1030" s="19">
        <f>G1029*$J$995/1000</f>
        <v>1.2760268000000001</v>
      </c>
      <c r="I1030" s="31"/>
      <c r="J1030" s="19">
        <f>J1029*$Q$995/1000</f>
        <v>0.24367040000000001</v>
      </c>
      <c r="K1030" s="32"/>
      <c r="L1030" s="114" t="s">
        <v>503</v>
      </c>
      <c r="M1030" s="115" t="s">
        <v>30</v>
      </c>
      <c r="N1030" s="116">
        <v>1</v>
      </c>
      <c r="O1030" s="116">
        <f>E1029*N1030</f>
        <v>9</v>
      </c>
      <c r="P1030" s="118">
        <v>7.56</v>
      </c>
      <c r="Q1030" s="119">
        <f>N1030*P1030*$N$993</f>
        <v>8.7129234360000023</v>
      </c>
      <c r="R1030" s="570">
        <f>SUM(Q1030:Q1030)</f>
        <v>8.7129234360000023</v>
      </c>
      <c r="S1030" s="615"/>
      <c r="T1030" s="613"/>
      <c r="U1030" s="37"/>
      <c r="V1030" s="569"/>
      <c r="W1030" s="569"/>
      <c r="X1030" s="75"/>
    </row>
    <row r="1031" spans="1:24" ht="12.75" customHeight="1" x14ac:dyDescent="0.2">
      <c r="A1031" s="435"/>
      <c r="B1031" s="51"/>
      <c r="C1031" s="52"/>
      <c r="D1031" s="53"/>
      <c r="E1031" s="54"/>
      <c r="F1031" s="55"/>
      <c r="G1031" s="56"/>
      <c r="H1031" s="55"/>
      <c r="I1031" s="57"/>
      <c r="J1031" s="56"/>
      <c r="K1031" s="58"/>
      <c r="Q1031" s="87"/>
      <c r="R1031" s="570"/>
      <c r="S1031" s="570"/>
      <c r="T1031" s="44"/>
      <c r="U1031" s="37"/>
      <c r="V1031" s="569"/>
      <c r="W1031" s="569"/>
      <c r="X1031" s="75"/>
    </row>
    <row r="1032" spans="1:24" ht="12.75" customHeight="1" x14ac:dyDescent="0.2">
      <c r="A1032" s="438">
        <f>A1029+1</f>
        <v>8</v>
      </c>
      <c r="B1032" s="573" t="s">
        <v>253</v>
      </c>
      <c r="C1032" s="610" t="s">
        <v>855</v>
      </c>
      <c r="D1032" s="29" t="s">
        <v>30</v>
      </c>
      <c r="E1032" s="570">
        <v>1</v>
      </c>
      <c r="G1032" s="38">
        <v>0.68</v>
      </c>
      <c r="I1032" s="31"/>
      <c r="J1032" s="38">
        <v>0.08</v>
      </c>
      <c r="K1032" s="32"/>
      <c r="L1032" s="22"/>
      <c r="M1032" s="23"/>
      <c r="N1032" s="24"/>
      <c r="O1032" s="25"/>
      <c r="P1032" s="18"/>
      <c r="Q1032" s="26"/>
      <c r="R1032" s="27">
        <f>G1033+J1033</f>
        <v>1.5196972000000002</v>
      </c>
      <c r="S1032" s="614">
        <f>R1032+R1033</f>
        <v>10.232620636000002</v>
      </c>
      <c r="T1032" s="612">
        <f>E1032*S1032</f>
        <v>10.232620636000002</v>
      </c>
      <c r="U1032" s="37"/>
      <c r="V1032" s="569"/>
      <c r="W1032" s="569"/>
      <c r="X1032" s="75"/>
    </row>
    <row r="1033" spans="1:24" ht="12.75" customHeight="1" x14ac:dyDescent="0.2">
      <c r="A1033" s="436"/>
      <c r="B1033" s="573" t="s">
        <v>255</v>
      </c>
      <c r="C1033" s="611"/>
      <c r="E1033" s="570"/>
      <c r="G1033" s="19">
        <f>G1032*$J$995/1000</f>
        <v>1.2760268000000001</v>
      </c>
      <c r="I1033" s="31"/>
      <c r="J1033" s="19">
        <f>J1032*$Q$995/1000</f>
        <v>0.24367040000000001</v>
      </c>
      <c r="K1033" s="32"/>
      <c r="L1033" s="114" t="s">
        <v>856</v>
      </c>
      <c r="M1033" s="115" t="s">
        <v>30</v>
      </c>
      <c r="N1033" s="116">
        <v>1</v>
      </c>
      <c r="O1033" s="116">
        <f>E1032*N1033</f>
        <v>1</v>
      </c>
      <c r="P1033" s="118">
        <v>7.56</v>
      </c>
      <c r="Q1033" s="119">
        <f>N1033*P1033*$N$993</f>
        <v>8.7129234360000023</v>
      </c>
      <c r="R1033" s="570">
        <f>SUM(Q1033:Q1033)</f>
        <v>8.7129234360000023</v>
      </c>
      <c r="S1033" s="615"/>
      <c r="T1033" s="613"/>
      <c r="U1033" s="37"/>
      <c r="V1033" s="569"/>
      <c r="W1033" s="569"/>
      <c r="X1033" s="75"/>
    </row>
    <row r="1034" spans="1:24" ht="12.75" customHeight="1" x14ac:dyDescent="0.2">
      <c r="A1034" s="435"/>
      <c r="B1034" s="51"/>
      <c r="C1034" s="52"/>
      <c r="D1034" s="53"/>
      <c r="E1034" s="54"/>
      <c r="F1034" s="55"/>
      <c r="G1034" s="56"/>
      <c r="H1034" s="55"/>
      <c r="I1034" s="57"/>
      <c r="J1034" s="56"/>
      <c r="K1034" s="58"/>
      <c r="Q1034" s="87"/>
      <c r="R1034" s="570"/>
      <c r="S1034" s="570"/>
      <c r="T1034" s="44"/>
      <c r="U1034" s="37"/>
      <c r="V1034" s="569"/>
      <c r="W1034" s="569"/>
      <c r="X1034" s="75"/>
    </row>
    <row r="1035" spans="1:24" ht="12.75" customHeight="1" x14ac:dyDescent="0.2">
      <c r="A1035" s="438">
        <f>A1032+1</f>
        <v>9</v>
      </c>
      <c r="B1035" s="573" t="s">
        <v>253</v>
      </c>
      <c r="C1035" s="610" t="s">
        <v>504</v>
      </c>
      <c r="D1035" s="29" t="s">
        <v>30</v>
      </c>
      <c r="E1035" s="570">
        <v>2</v>
      </c>
      <c r="G1035" s="38">
        <v>0.68</v>
      </c>
      <c r="I1035" s="31"/>
      <c r="J1035" s="38">
        <v>0.08</v>
      </c>
      <c r="K1035" s="32"/>
      <c r="L1035" s="22"/>
      <c r="M1035" s="23"/>
      <c r="N1035" s="24"/>
      <c r="O1035" s="25"/>
      <c r="P1035" s="18"/>
      <c r="Q1035" s="26"/>
      <c r="R1035" s="27">
        <f>G1036+J1036</f>
        <v>1.5196972000000002</v>
      </c>
      <c r="S1035" s="614">
        <f>R1035+R1036</f>
        <v>5.6917584220000021</v>
      </c>
      <c r="T1035" s="612">
        <f>E1035*S1035</f>
        <v>11.383516844000004</v>
      </c>
      <c r="U1035" s="37"/>
      <c r="V1035" s="569"/>
      <c r="W1035" s="569"/>
      <c r="X1035" s="75"/>
    </row>
    <row r="1036" spans="1:24" ht="12.75" customHeight="1" x14ac:dyDescent="0.2">
      <c r="A1036" s="436"/>
      <c r="B1036" s="573" t="s">
        <v>255</v>
      </c>
      <c r="C1036" s="611"/>
      <c r="E1036" s="570"/>
      <c r="G1036" s="19">
        <f>G1035*$J$995/1000</f>
        <v>1.2760268000000001</v>
      </c>
      <c r="I1036" s="31"/>
      <c r="J1036" s="19">
        <f>J1035*$Q$995/1000</f>
        <v>0.24367040000000001</v>
      </c>
      <c r="K1036" s="32"/>
      <c r="L1036" s="114" t="s">
        <v>505</v>
      </c>
      <c r="M1036" s="115" t="s">
        <v>30</v>
      </c>
      <c r="N1036" s="116">
        <v>1</v>
      </c>
      <c r="O1036" s="116">
        <f>E1035*N1036</f>
        <v>2</v>
      </c>
      <c r="P1036" s="118">
        <v>3.62</v>
      </c>
      <c r="Q1036" s="119">
        <f>N1036*P1036*$N$993</f>
        <v>4.1720612220000017</v>
      </c>
      <c r="R1036" s="570">
        <f>SUM(Q1036:Q1036)</f>
        <v>4.1720612220000017</v>
      </c>
      <c r="S1036" s="615"/>
      <c r="T1036" s="613"/>
      <c r="U1036" s="37"/>
      <c r="V1036" s="569"/>
      <c r="W1036" s="569"/>
      <c r="X1036" s="75"/>
    </row>
    <row r="1037" spans="1:24" ht="12.75" customHeight="1" x14ac:dyDescent="0.2">
      <c r="A1037" s="435"/>
      <c r="B1037" s="51"/>
      <c r="C1037" s="52"/>
      <c r="D1037" s="53"/>
      <c r="E1037" s="54"/>
      <c r="F1037" s="55"/>
      <c r="G1037" s="56"/>
      <c r="H1037" s="55"/>
      <c r="I1037" s="57"/>
      <c r="J1037" s="56"/>
      <c r="K1037" s="58"/>
      <c r="Q1037" s="87"/>
      <c r="R1037" s="570"/>
      <c r="S1037" s="570"/>
      <c r="T1037" s="44"/>
      <c r="U1037" s="37"/>
      <c r="V1037" s="569"/>
      <c r="W1037" s="569"/>
      <c r="X1037" s="75"/>
    </row>
    <row r="1038" spans="1:24" ht="12.75" customHeight="1" x14ac:dyDescent="0.2">
      <c r="A1038" s="438">
        <f>A1035+1</f>
        <v>10</v>
      </c>
      <c r="B1038" s="573" t="s">
        <v>253</v>
      </c>
      <c r="C1038" s="610" t="s">
        <v>506</v>
      </c>
      <c r="D1038" s="29" t="s">
        <v>30</v>
      </c>
      <c r="E1038" s="570">
        <v>7</v>
      </c>
      <c r="G1038" s="38">
        <v>0.68</v>
      </c>
      <c r="I1038" s="31"/>
      <c r="J1038" s="38">
        <v>0.08</v>
      </c>
      <c r="K1038" s="32"/>
      <c r="L1038" s="22"/>
      <c r="M1038" s="23"/>
      <c r="N1038" s="24"/>
      <c r="O1038" s="25"/>
      <c r="P1038" s="18"/>
      <c r="Q1038" s="26"/>
      <c r="R1038" s="27">
        <f>G1039+J1039</f>
        <v>1.5196972000000002</v>
      </c>
      <c r="S1038" s="614">
        <f>R1038+R1039</f>
        <v>3.8247034000000006</v>
      </c>
      <c r="T1038" s="612">
        <f>E1038*S1038</f>
        <v>26.772923800000004</v>
      </c>
      <c r="U1038" s="37"/>
      <c r="V1038" s="569"/>
      <c r="W1038" s="569"/>
      <c r="X1038" s="75"/>
    </row>
    <row r="1039" spans="1:24" ht="12.75" customHeight="1" x14ac:dyDescent="0.2">
      <c r="A1039" s="436"/>
      <c r="B1039" s="573" t="s">
        <v>255</v>
      </c>
      <c r="C1039" s="611"/>
      <c r="E1039" s="570"/>
      <c r="G1039" s="19">
        <f>G1038*$J$995/1000</f>
        <v>1.2760268000000001</v>
      </c>
      <c r="I1039" s="31"/>
      <c r="J1039" s="19">
        <f>J1038*$Q$995/1000</f>
        <v>0.24367040000000001</v>
      </c>
      <c r="K1039" s="32"/>
      <c r="L1039" s="114" t="s">
        <v>501</v>
      </c>
      <c r="M1039" s="115" t="s">
        <v>30</v>
      </c>
      <c r="N1039" s="116">
        <v>1</v>
      </c>
      <c r="O1039" s="116">
        <f>E1038*N1039</f>
        <v>7</v>
      </c>
      <c r="P1039" s="118">
        <v>2</v>
      </c>
      <c r="Q1039" s="119">
        <f>N1039*P1039*$N$993</f>
        <v>2.3050062000000007</v>
      </c>
      <c r="R1039" s="570">
        <f>SUM(Q1039:Q1039)</f>
        <v>2.3050062000000007</v>
      </c>
      <c r="S1039" s="615"/>
      <c r="T1039" s="613"/>
      <c r="U1039" s="37"/>
      <c r="V1039" s="569"/>
      <c r="W1039" s="569"/>
      <c r="X1039" s="75"/>
    </row>
    <row r="1040" spans="1:24" ht="12.75" customHeight="1" x14ac:dyDescent="0.2">
      <c r="A1040" s="435"/>
      <c r="B1040" s="51"/>
      <c r="C1040" s="52"/>
      <c r="D1040" s="53"/>
      <c r="E1040" s="54"/>
      <c r="F1040" s="55"/>
      <c r="G1040" s="56"/>
      <c r="H1040" s="55"/>
      <c r="I1040" s="57"/>
      <c r="J1040" s="56"/>
      <c r="K1040" s="58"/>
      <c r="Q1040" s="87"/>
      <c r="R1040" s="570"/>
      <c r="S1040" s="570"/>
      <c r="T1040" s="44"/>
      <c r="U1040" s="37"/>
      <c r="V1040" s="569"/>
      <c r="W1040" s="569"/>
      <c r="X1040" s="75"/>
    </row>
    <row r="1041" spans="1:24" ht="12.75" customHeight="1" x14ac:dyDescent="0.2">
      <c r="A1041" s="438">
        <f>A1038+1</f>
        <v>11</v>
      </c>
      <c r="B1041" s="573" t="s">
        <v>253</v>
      </c>
      <c r="C1041" s="610" t="s">
        <v>507</v>
      </c>
      <c r="D1041" s="29" t="s">
        <v>30</v>
      </c>
      <c r="E1041" s="570">
        <v>8</v>
      </c>
      <c r="G1041" s="38">
        <v>0.68</v>
      </c>
      <c r="I1041" s="31"/>
      <c r="J1041" s="38">
        <v>0.08</v>
      </c>
      <c r="K1041" s="32"/>
      <c r="L1041" s="22"/>
      <c r="M1041" s="23"/>
      <c r="N1041" s="24"/>
      <c r="O1041" s="25"/>
      <c r="P1041" s="18"/>
      <c r="Q1041" s="26"/>
      <c r="R1041" s="27">
        <f>G1042+J1042</f>
        <v>1.5196972000000002</v>
      </c>
      <c r="S1041" s="614">
        <f>R1041+R1042</f>
        <v>3.778603276000001</v>
      </c>
      <c r="T1041" s="612">
        <f>E1041*S1041</f>
        <v>30.228826208000008</v>
      </c>
      <c r="U1041" s="37"/>
      <c r="V1041" s="569"/>
      <c r="W1041" s="569"/>
      <c r="X1041" s="75"/>
    </row>
    <row r="1042" spans="1:24" ht="12.75" customHeight="1" x14ac:dyDescent="0.2">
      <c r="A1042" s="436"/>
      <c r="B1042" s="573" t="s">
        <v>255</v>
      </c>
      <c r="C1042" s="611"/>
      <c r="E1042" s="570"/>
      <c r="G1042" s="19">
        <f>G1041*$J$995/1000</f>
        <v>1.2760268000000001</v>
      </c>
      <c r="I1042" s="31"/>
      <c r="J1042" s="19">
        <f>J1041*$Q$995/1000</f>
        <v>0.24367040000000001</v>
      </c>
      <c r="K1042" s="32"/>
      <c r="L1042" s="114" t="s">
        <v>254</v>
      </c>
      <c r="M1042" s="115" t="s">
        <v>30</v>
      </c>
      <c r="N1042" s="116">
        <v>1</v>
      </c>
      <c r="O1042" s="116">
        <f>E1041*N1042</f>
        <v>8</v>
      </c>
      <c r="P1042" s="118">
        <v>1.96</v>
      </c>
      <c r="Q1042" s="119">
        <f>N1042*P1042*$N$993</f>
        <v>2.2589060760000006</v>
      </c>
      <c r="R1042" s="570">
        <f>SUM(Q1042:Q1042)</f>
        <v>2.2589060760000006</v>
      </c>
      <c r="S1042" s="615"/>
      <c r="T1042" s="613"/>
      <c r="U1042" s="37"/>
      <c r="V1042" s="569"/>
      <c r="W1042" s="569"/>
      <c r="X1042" s="75"/>
    </row>
    <row r="1043" spans="1:24" ht="12.75" customHeight="1" x14ac:dyDescent="0.2">
      <c r="A1043" s="435"/>
      <c r="B1043" s="51"/>
      <c r="C1043" s="52"/>
      <c r="D1043" s="53"/>
      <c r="E1043" s="54"/>
      <c r="F1043" s="55"/>
      <c r="G1043" s="56"/>
      <c r="H1043" s="55"/>
      <c r="I1043" s="57"/>
      <c r="J1043" s="56"/>
      <c r="K1043" s="58"/>
      <c r="Q1043" s="87"/>
      <c r="R1043" s="570"/>
      <c r="S1043" s="570"/>
      <c r="T1043" s="44"/>
      <c r="U1043" s="37"/>
      <c r="V1043" s="569"/>
      <c r="W1043" s="569"/>
      <c r="X1043" s="75"/>
    </row>
    <row r="1044" spans="1:24" ht="12.75" customHeight="1" x14ac:dyDescent="0.2">
      <c r="A1044" s="438">
        <f>A1041+1</f>
        <v>12</v>
      </c>
      <c r="B1044" s="573" t="s">
        <v>29</v>
      </c>
      <c r="C1044" s="610" t="s">
        <v>500</v>
      </c>
      <c r="D1044" s="29" t="s">
        <v>30</v>
      </c>
      <c r="E1044" s="570">
        <v>61</v>
      </c>
      <c r="G1044" s="38">
        <v>0</v>
      </c>
      <c r="I1044" s="31"/>
      <c r="J1044" s="38">
        <v>0</v>
      </c>
      <c r="K1044" s="32"/>
      <c r="L1044" s="22"/>
      <c r="M1044" s="23"/>
      <c r="N1044" s="24"/>
      <c r="O1044" s="24"/>
      <c r="P1044" s="18"/>
      <c r="Q1044" s="26"/>
      <c r="R1044" s="27">
        <f>G1045+J1045</f>
        <v>0</v>
      </c>
      <c r="S1044" s="614">
        <f>R1044+R1045</f>
        <v>2.1436557660000006</v>
      </c>
      <c r="T1044" s="612">
        <f>E1044*S1044</f>
        <v>130.76300172600003</v>
      </c>
      <c r="U1044" s="37"/>
      <c r="V1044" s="569"/>
      <c r="W1044" s="569"/>
      <c r="X1044" s="75"/>
    </row>
    <row r="1045" spans="1:24" ht="12.75" customHeight="1" x14ac:dyDescent="0.2">
      <c r="A1045" s="436"/>
      <c r="C1045" s="611"/>
      <c r="E1045" s="570"/>
      <c r="G1045" s="19">
        <f>G1044*$J$995/1000</f>
        <v>0</v>
      </c>
      <c r="I1045" s="31"/>
      <c r="J1045" s="19">
        <f>J1044*$Q$995/1000</f>
        <v>0</v>
      </c>
      <c r="K1045" s="32"/>
      <c r="L1045" s="711" t="s">
        <v>241</v>
      </c>
      <c r="M1045" s="33" t="s">
        <v>30</v>
      </c>
      <c r="N1045" s="34">
        <v>1</v>
      </c>
      <c r="O1045" s="107">
        <f>E1044*N1045</f>
        <v>61</v>
      </c>
      <c r="P1045" s="35">
        <v>1.86</v>
      </c>
      <c r="Q1045" s="36">
        <f>N1045*P1045*$N$993</f>
        <v>2.1436557660000006</v>
      </c>
      <c r="R1045" s="570">
        <f>SUM(Q1045:Q1045)</f>
        <v>2.1436557660000006</v>
      </c>
      <c r="S1045" s="615"/>
      <c r="T1045" s="613"/>
      <c r="U1045" s="37"/>
      <c r="V1045" s="569"/>
      <c r="W1045" s="569"/>
      <c r="X1045" s="75"/>
    </row>
    <row r="1046" spans="1:24" ht="10.5" hidden="1" customHeight="1" x14ac:dyDescent="0.2">
      <c r="A1046" s="436"/>
      <c r="C1046" s="611"/>
      <c r="E1046" s="570"/>
      <c r="I1046" s="31"/>
      <c r="K1046" s="32"/>
      <c r="L1046" s="715"/>
      <c r="M1046" s="39"/>
      <c r="N1046" s="40"/>
      <c r="O1046" s="40"/>
      <c r="P1046" s="42"/>
      <c r="Q1046" s="43"/>
      <c r="R1046" s="570"/>
      <c r="S1046" s="570"/>
      <c r="T1046" s="44"/>
      <c r="U1046" s="37"/>
      <c r="V1046" s="569"/>
      <c r="W1046" s="569"/>
      <c r="X1046" s="75"/>
    </row>
    <row r="1047" spans="1:24" ht="12.75" hidden="1" customHeight="1" x14ac:dyDescent="0.2">
      <c r="A1047" s="436"/>
      <c r="C1047" s="611"/>
      <c r="E1047" s="570"/>
      <c r="I1047" s="31"/>
      <c r="K1047" s="32"/>
      <c r="L1047" s="712"/>
      <c r="M1047" s="45"/>
      <c r="N1047" s="46"/>
      <c r="O1047" s="46"/>
      <c r="P1047" s="48"/>
      <c r="Q1047" s="49"/>
      <c r="R1047" s="570"/>
      <c r="S1047" s="570"/>
      <c r="T1047" s="44"/>
      <c r="U1047" s="37"/>
      <c r="V1047" s="569"/>
      <c r="W1047" s="569"/>
      <c r="X1047" s="75"/>
    </row>
    <row r="1048" spans="1:24" ht="12.75" customHeight="1" x14ac:dyDescent="0.2">
      <c r="A1048" s="435"/>
      <c r="B1048" s="51"/>
      <c r="C1048" s="52"/>
      <c r="D1048" s="53"/>
      <c r="E1048" s="54"/>
      <c r="F1048" s="55"/>
      <c r="G1048" s="56"/>
      <c r="H1048" s="55"/>
      <c r="I1048" s="57"/>
      <c r="J1048" s="56"/>
      <c r="K1048" s="58"/>
      <c r="O1048" s="91"/>
      <c r="Q1048" s="87"/>
      <c r="R1048" s="570"/>
      <c r="S1048" s="570"/>
      <c r="T1048" s="44"/>
      <c r="U1048" s="37"/>
      <c r="V1048" s="569"/>
      <c r="W1048" s="569"/>
      <c r="X1048" s="75"/>
    </row>
    <row r="1049" spans="1:24" ht="12.75" customHeight="1" x14ac:dyDescent="0.2">
      <c r="A1049" s="438">
        <f>A1044+1</f>
        <v>13</v>
      </c>
      <c r="B1049" s="573" t="s">
        <v>242</v>
      </c>
      <c r="C1049" s="610" t="s">
        <v>587</v>
      </c>
      <c r="D1049" s="29" t="s">
        <v>243</v>
      </c>
      <c r="E1049" s="570">
        <v>3</v>
      </c>
      <c r="G1049" s="38">
        <v>1.57</v>
      </c>
      <c r="I1049" s="31"/>
      <c r="J1049" s="38">
        <v>0.17</v>
      </c>
      <c r="K1049" s="32"/>
      <c r="L1049" s="22"/>
      <c r="M1049" s="23"/>
      <c r="N1049" s="24"/>
      <c r="O1049" s="24"/>
      <c r="P1049" s="18"/>
      <c r="Q1049" s="26"/>
      <c r="R1049" s="27">
        <f>G1050+J1050</f>
        <v>3.4639202999999998</v>
      </c>
      <c r="S1049" s="614">
        <f>R1049+R1050</f>
        <v>12.557169759000002</v>
      </c>
      <c r="T1049" s="612">
        <f>E1049*S1049</f>
        <v>37.671509277000006</v>
      </c>
      <c r="U1049" s="37"/>
      <c r="V1049" s="569"/>
      <c r="W1049" s="569"/>
      <c r="X1049" s="75"/>
    </row>
    <row r="1050" spans="1:24" ht="9" customHeight="1" x14ac:dyDescent="0.2">
      <c r="A1050" s="436"/>
      <c r="B1050" s="573" t="s">
        <v>244</v>
      </c>
      <c r="C1050" s="611"/>
      <c r="E1050" s="570"/>
      <c r="G1050" s="19">
        <f>G1049*$J$995/1000</f>
        <v>2.9461206999999998</v>
      </c>
      <c r="I1050" s="31"/>
      <c r="J1050" s="19">
        <f>J1049*$Q$995/1000</f>
        <v>0.51779960000000003</v>
      </c>
      <c r="K1050" s="32"/>
      <c r="L1050" s="114" t="s">
        <v>587</v>
      </c>
      <c r="M1050" s="115" t="s">
        <v>30</v>
      </c>
      <c r="N1050" s="116">
        <v>1</v>
      </c>
      <c r="O1050" s="117">
        <f>E1049*N1050</f>
        <v>3</v>
      </c>
      <c r="P1050" s="118">
        <v>7.89</v>
      </c>
      <c r="Q1050" s="119">
        <f>N1050*P1050*$N$993</f>
        <v>9.0932494590000026</v>
      </c>
      <c r="R1050" s="570">
        <f>SUM(Q1050:Q1050)</f>
        <v>9.0932494590000026</v>
      </c>
      <c r="S1050" s="615"/>
      <c r="T1050" s="613"/>
      <c r="U1050" s="37"/>
      <c r="V1050" s="569"/>
      <c r="W1050" s="569"/>
      <c r="X1050" s="75"/>
    </row>
    <row r="1051" spans="1:24" ht="1.5" hidden="1" customHeight="1" x14ac:dyDescent="0.2">
      <c r="A1051" s="436"/>
      <c r="C1051" s="611"/>
      <c r="E1051" s="570"/>
      <c r="I1051" s="31"/>
      <c r="K1051" s="32"/>
      <c r="O1051" s="91"/>
      <c r="Q1051" s="87"/>
      <c r="R1051" s="570"/>
      <c r="S1051" s="570"/>
      <c r="T1051" s="44"/>
      <c r="U1051" s="37"/>
      <c r="V1051" s="569"/>
      <c r="W1051" s="569"/>
      <c r="X1051" s="75"/>
    </row>
    <row r="1052" spans="1:24" ht="12.75" customHeight="1" x14ac:dyDescent="0.2">
      <c r="A1052" s="435"/>
      <c r="B1052" s="51"/>
      <c r="C1052" s="52"/>
      <c r="D1052" s="53"/>
      <c r="E1052" s="54"/>
      <c r="F1052" s="55"/>
      <c r="G1052" s="56"/>
      <c r="H1052" s="55"/>
      <c r="I1052" s="57"/>
      <c r="J1052" s="56"/>
      <c r="K1052" s="58"/>
      <c r="O1052" s="91"/>
      <c r="Q1052" s="87"/>
      <c r="R1052" s="570"/>
      <c r="S1052" s="570"/>
      <c r="T1052" s="44"/>
      <c r="U1052" s="37"/>
      <c r="V1052" s="569"/>
      <c r="W1052" s="569"/>
      <c r="X1052" s="75"/>
    </row>
    <row r="1053" spans="1:24" ht="12.75" customHeight="1" x14ac:dyDescent="0.2">
      <c r="A1053" s="438">
        <f>A1049+1</f>
        <v>14</v>
      </c>
      <c r="B1053" s="573" t="s">
        <v>245</v>
      </c>
      <c r="C1053" s="610" t="s">
        <v>246</v>
      </c>
      <c r="D1053" s="29" t="s">
        <v>30</v>
      </c>
      <c r="E1053" s="570">
        <v>9</v>
      </c>
      <c r="G1053" s="38">
        <v>0.51</v>
      </c>
      <c r="I1053" s="31"/>
      <c r="J1053" s="38">
        <v>0.01</v>
      </c>
      <c r="K1053" s="32"/>
      <c r="L1053" s="22"/>
      <c r="M1053" s="23"/>
      <c r="N1053" s="24"/>
      <c r="O1053" s="24"/>
      <c r="P1053" s="18"/>
      <c r="Q1053" s="26"/>
      <c r="R1053" s="27">
        <f>G1054+J1054</f>
        <v>0.98747889999999994</v>
      </c>
      <c r="S1053" s="614">
        <f>R1053+R1054</f>
        <v>5.3093655250000014</v>
      </c>
      <c r="T1053" s="612">
        <f>E1053*S1053</f>
        <v>47.784289725000015</v>
      </c>
      <c r="U1053" s="37"/>
      <c r="V1053" s="569"/>
      <c r="W1053" s="569"/>
      <c r="X1053" s="75"/>
    </row>
    <row r="1054" spans="1:24" ht="12.75" customHeight="1" x14ac:dyDescent="0.2">
      <c r="A1054" s="436"/>
      <c r="B1054" s="573" t="s">
        <v>247</v>
      </c>
      <c r="C1054" s="611"/>
      <c r="E1054" s="570"/>
      <c r="G1054" s="19">
        <f>G1053*$J$995/1000</f>
        <v>0.95702009999999993</v>
      </c>
      <c r="I1054" s="31"/>
      <c r="J1054" s="19">
        <f>J1053*$Q$995/1000</f>
        <v>3.0458800000000001E-2</v>
      </c>
      <c r="K1054" s="32"/>
      <c r="L1054" s="711" t="s">
        <v>248</v>
      </c>
      <c r="M1054" s="33" t="s">
        <v>30</v>
      </c>
      <c r="N1054" s="34">
        <v>1</v>
      </c>
      <c r="O1054" s="107">
        <f>E1053*N1054</f>
        <v>9</v>
      </c>
      <c r="P1054" s="35">
        <v>3.75</v>
      </c>
      <c r="Q1054" s="36">
        <f>N1054*P1054*$N$993</f>
        <v>4.3218866250000012</v>
      </c>
      <c r="R1054" s="570">
        <f>SUM(Q1054:Q1054)</f>
        <v>4.3218866250000012</v>
      </c>
      <c r="S1054" s="615"/>
      <c r="T1054" s="613"/>
      <c r="U1054" s="37"/>
      <c r="V1054" s="569"/>
      <c r="W1054" s="569"/>
      <c r="X1054" s="75"/>
    </row>
    <row r="1055" spans="1:24" ht="12.75" hidden="1" customHeight="1" x14ac:dyDescent="0.2">
      <c r="A1055" s="436"/>
      <c r="C1055" s="611"/>
      <c r="E1055" s="570"/>
      <c r="I1055" s="31"/>
      <c r="K1055" s="32"/>
      <c r="L1055" s="712"/>
      <c r="M1055" s="45"/>
      <c r="N1055" s="46"/>
      <c r="O1055" s="46"/>
      <c r="P1055" s="48"/>
      <c r="Q1055" s="49"/>
      <c r="R1055" s="570"/>
      <c r="S1055" s="570"/>
      <c r="T1055" s="44"/>
      <c r="U1055" s="37"/>
      <c r="V1055" s="569"/>
      <c r="W1055" s="569"/>
      <c r="X1055" s="75"/>
    </row>
    <row r="1056" spans="1:24" ht="12.75" customHeight="1" x14ac:dyDescent="0.2">
      <c r="A1056" s="435"/>
      <c r="B1056" s="51"/>
      <c r="C1056" s="52"/>
      <c r="D1056" s="53"/>
      <c r="E1056" s="54"/>
      <c r="F1056" s="55"/>
      <c r="G1056" s="56"/>
      <c r="H1056" s="55"/>
      <c r="I1056" s="57"/>
      <c r="J1056" s="56"/>
      <c r="K1056" s="58"/>
      <c r="O1056" s="91"/>
      <c r="Q1056" s="87"/>
      <c r="R1056" s="570"/>
      <c r="S1056" s="570"/>
      <c r="T1056" s="44"/>
      <c r="U1056" s="37"/>
      <c r="V1056" s="569"/>
      <c r="W1056" s="569"/>
      <c r="X1056" s="75"/>
    </row>
    <row r="1057" spans="1:24" ht="12.75" customHeight="1" x14ac:dyDescent="0.2">
      <c r="A1057" s="438">
        <f>A1053+1</f>
        <v>15</v>
      </c>
      <c r="B1057" s="573" t="s">
        <v>242</v>
      </c>
      <c r="C1057" s="610" t="s">
        <v>588</v>
      </c>
      <c r="D1057" s="29" t="s">
        <v>243</v>
      </c>
      <c r="E1057" s="570">
        <v>9</v>
      </c>
      <c r="G1057" s="38">
        <v>1.57</v>
      </c>
      <c r="I1057" s="31"/>
      <c r="J1057" s="38">
        <v>0.17</v>
      </c>
      <c r="K1057" s="32"/>
      <c r="L1057" s="22"/>
      <c r="M1057" s="23"/>
      <c r="N1057" s="24"/>
      <c r="O1057" s="24"/>
      <c r="P1057" s="18"/>
      <c r="Q1057" s="26"/>
      <c r="R1057" s="27">
        <f>G1058+J1058</f>
        <v>3.4639202999999998</v>
      </c>
      <c r="S1057" s="614">
        <f>R1057+R1058</f>
        <v>12.557169759000002</v>
      </c>
      <c r="T1057" s="612">
        <f>E1057*S1057</f>
        <v>113.01452783100002</v>
      </c>
      <c r="U1057" s="37"/>
      <c r="V1057" s="569"/>
      <c r="W1057" s="569"/>
      <c r="X1057" s="75"/>
    </row>
    <row r="1058" spans="1:24" ht="12.75" customHeight="1" x14ac:dyDescent="0.2">
      <c r="A1058" s="436"/>
      <c r="B1058" s="573" t="s">
        <v>244</v>
      </c>
      <c r="C1058" s="611"/>
      <c r="E1058" s="570"/>
      <c r="G1058" s="19">
        <f>G1057*$J$995/1000</f>
        <v>2.9461206999999998</v>
      </c>
      <c r="I1058" s="31"/>
      <c r="J1058" s="19">
        <f>J1057*$Q$995/1000</f>
        <v>0.51779960000000003</v>
      </c>
      <c r="K1058" s="32"/>
      <c r="L1058" s="114" t="s">
        <v>515</v>
      </c>
      <c r="M1058" s="115" t="s">
        <v>30</v>
      </c>
      <c r="N1058" s="116">
        <v>1</v>
      </c>
      <c r="O1058" s="117">
        <f>E1057*N1058</f>
        <v>9</v>
      </c>
      <c r="P1058" s="118">
        <v>7.89</v>
      </c>
      <c r="Q1058" s="119">
        <f>N1058*P1058*$N$993</f>
        <v>9.0932494590000026</v>
      </c>
      <c r="R1058" s="570">
        <f>SUM(Q1058:Q1058)</f>
        <v>9.0932494590000026</v>
      </c>
      <c r="S1058" s="615"/>
      <c r="T1058" s="613"/>
      <c r="U1058" s="37"/>
      <c r="V1058" s="569"/>
      <c r="W1058" s="569"/>
      <c r="X1058" s="75"/>
    </row>
    <row r="1059" spans="1:24" ht="12.75" hidden="1" customHeight="1" x14ac:dyDescent="0.2">
      <c r="A1059" s="436"/>
      <c r="C1059" s="611"/>
      <c r="E1059" s="570"/>
      <c r="I1059" s="31"/>
      <c r="K1059" s="32"/>
      <c r="O1059" s="91"/>
      <c r="Q1059" s="87"/>
      <c r="R1059" s="570"/>
      <c r="S1059" s="570"/>
      <c r="T1059" s="44"/>
      <c r="U1059" s="37"/>
      <c r="V1059" s="569"/>
      <c r="W1059" s="569"/>
      <c r="X1059" s="75"/>
    </row>
    <row r="1060" spans="1:24" ht="12.75" customHeight="1" x14ac:dyDescent="0.2">
      <c r="A1060" s="435"/>
      <c r="B1060" s="51"/>
      <c r="C1060" s="52"/>
      <c r="D1060" s="53"/>
      <c r="E1060" s="54"/>
      <c r="F1060" s="55"/>
      <c r="G1060" s="56"/>
      <c r="H1060" s="55"/>
      <c r="I1060" s="57"/>
      <c r="J1060" s="56"/>
      <c r="K1060" s="58"/>
      <c r="O1060" s="91"/>
      <c r="Q1060" s="87"/>
      <c r="R1060" s="570"/>
      <c r="S1060" s="570"/>
      <c r="T1060" s="44"/>
      <c r="U1060" s="37"/>
      <c r="V1060" s="569"/>
      <c r="W1060" s="569"/>
      <c r="X1060" s="75"/>
    </row>
    <row r="1061" spans="1:24" ht="12.75" customHeight="1" x14ac:dyDescent="0.2">
      <c r="A1061" s="438">
        <f>A1057+1</f>
        <v>16</v>
      </c>
      <c r="B1061" s="573" t="s">
        <v>294</v>
      </c>
      <c r="C1061" s="610" t="s">
        <v>873</v>
      </c>
      <c r="D1061" s="29" t="s">
        <v>56</v>
      </c>
      <c r="E1061" s="126">
        <f>12/1000</f>
        <v>1.2E-2</v>
      </c>
      <c r="G1061" s="38">
        <v>4.91</v>
      </c>
      <c r="I1061" s="31"/>
      <c r="J1061" s="38">
        <v>119.09</v>
      </c>
      <c r="K1061" s="32"/>
      <c r="L1061" s="77"/>
      <c r="M1061" s="78"/>
      <c r="N1061" s="79"/>
      <c r="O1061" s="79"/>
      <c r="P1061" s="80"/>
      <c r="Q1061" s="81"/>
      <c r="R1061" s="27">
        <f>G1062+J1062</f>
        <v>371.94751330000003</v>
      </c>
      <c r="S1061" s="569">
        <f>R1061+R1062</f>
        <v>371.94751330000003</v>
      </c>
      <c r="T1061" s="571">
        <f>E1061*S1061</f>
        <v>4.4633701596000002</v>
      </c>
      <c r="U1061" s="37"/>
      <c r="V1061" s="569"/>
      <c r="W1061" s="569"/>
      <c r="X1061" s="75"/>
    </row>
    <row r="1062" spans="1:24" ht="12.75" customHeight="1" x14ac:dyDescent="0.2">
      <c r="A1062" s="436"/>
      <c r="B1062" s="573" t="s">
        <v>295</v>
      </c>
      <c r="C1062" s="611"/>
      <c r="E1062" s="570"/>
      <c r="G1062" s="19">
        <f>G1061*$J$995/1000</f>
        <v>9.2136641000000008</v>
      </c>
      <c r="I1062" s="31"/>
      <c r="J1062" s="19">
        <f>J1061*$Q$995/1000</f>
        <v>362.73384920000001</v>
      </c>
      <c r="K1062" s="32"/>
      <c r="O1062" s="91"/>
      <c r="Q1062" s="87"/>
      <c r="R1062" s="570"/>
      <c r="S1062" s="570"/>
      <c r="T1062" s="44"/>
      <c r="U1062" s="37"/>
      <c r="V1062" s="569">
        <f t="shared" ref="V1062:V1066" si="28">S1062*$V$12</f>
        <v>0</v>
      </c>
      <c r="W1062" s="569">
        <f t="shared" ref="W1062:W1066" si="29">V1062*E1062</f>
        <v>0</v>
      </c>
      <c r="X1062" s="75"/>
    </row>
    <row r="1063" spans="1:24" ht="12.75" hidden="1" customHeight="1" x14ac:dyDescent="0.2">
      <c r="A1063" s="436"/>
      <c r="C1063" s="611"/>
      <c r="E1063" s="570"/>
      <c r="I1063" s="31"/>
      <c r="K1063" s="32"/>
      <c r="O1063" s="91"/>
      <c r="Q1063" s="87"/>
      <c r="R1063" s="570"/>
      <c r="S1063" s="570"/>
      <c r="T1063" s="44"/>
      <c r="U1063" s="37"/>
      <c r="V1063" s="569">
        <f t="shared" si="28"/>
        <v>0</v>
      </c>
      <c r="W1063" s="569">
        <f t="shared" si="29"/>
        <v>0</v>
      </c>
      <c r="X1063" s="75"/>
    </row>
    <row r="1064" spans="1:24" ht="12.75" hidden="1" customHeight="1" x14ac:dyDescent="0.2">
      <c r="A1064" s="436"/>
      <c r="C1064" s="611"/>
      <c r="E1064" s="570"/>
      <c r="I1064" s="31"/>
      <c r="K1064" s="32"/>
      <c r="O1064" s="91"/>
      <c r="Q1064" s="87"/>
      <c r="R1064" s="570"/>
      <c r="S1064" s="570"/>
      <c r="T1064" s="44"/>
      <c r="U1064" s="37"/>
      <c r="V1064" s="569">
        <f t="shared" si="28"/>
        <v>0</v>
      </c>
      <c r="W1064" s="569">
        <f t="shared" si="29"/>
        <v>0</v>
      </c>
      <c r="X1064" s="75"/>
    </row>
    <row r="1065" spans="1:24" ht="12.75" hidden="1" customHeight="1" x14ac:dyDescent="0.2">
      <c r="A1065" s="436"/>
      <c r="C1065" s="611"/>
      <c r="E1065" s="570"/>
      <c r="I1065" s="31"/>
      <c r="K1065" s="32"/>
      <c r="O1065" s="91"/>
      <c r="Q1065" s="87"/>
      <c r="R1065" s="570"/>
      <c r="S1065" s="570"/>
      <c r="T1065" s="44"/>
      <c r="U1065" s="37"/>
      <c r="V1065" s="569">
        <f t="shared" si="28"/>
        <v>0</v>
      </c>
      <c r="W1065" s="569">
        <f t="shared" si="29"/>
        <v>0</v>
      </c>
      <c r="X1065" s="75"/>
    </row>
    <row r="1066" spans="1:24" ht="12.75" customHeight="1" x14ac:dyDescent="0.2">
      <c r="A1066" s="435"/>
      <c r="B1066" s="51"/>
      <c r="C1066" s="52"/>
      <c r="D1066" s="53"/>
      <c r="E1066" s="54"/>
      <c r="F1066" s="55"/>
      <c r="G1066" s="56"/>
      <c r="H1066" s="55"/>
      <c r="I1066" s="57"/>
      <c r="J1066" s="56"/>
      <c r="K1066" s="58"/>
      <c r="O1066" s="91"/>
      <c r="Q1066" s="87"/>
      <c r="R1066" s="570"/>
      <c r="S1066" s="570"/>
      <c r="T1066" s="44"/>
      <c r="U1066" s="37"/>
      <c r="V1066" s="569">
        <f t="shared" si="28"/>
        <v>0</v>
      </c>
      <c r="W1066" s="569">
        <f t="shared" si="29"/>
        <v>0</v>
      </c>
      <c r="X1066" s="75"/>
    </row>
    <row r="1067" spans="1:24" ht="12.75" customHeight="1" x14ac:dyDescent="0.2">
      <c r="A1067" s="438">
        <f>A1061+1</f>
        <v>17</v>
      </c>
      <c r="B1067" s="573" t="s">
        <v>324</v>
      </c>
      <c r="C1067" s="610" t="s">
        <v>589</v>
      </c>
      <c r="D1067" s="29" t="s">
        <v>56</v>
      </c>
      <c r="E1067" s="140">
        <f>10/1000</f>
        <v>0.01</v>
      </c>
      <c r="G1067" s="38">
        <v>0</v>
      </c>
      <c r="I1067" s="31"/>
      <c r="J1067" s="38">
        <v>16.2</v>
      </c>
      <c r="K1067" s="32"/>
      <c r="L1067" s="77"/>
      <c r="M1067" s="78"/>
      <c r="N1067" s="79"/>
      <c r="O1067" s="128"/>
      <c r="P1067" s="80"/>
      <c r="Q1067" s="81"/>
      <c r="R1067" s="27">
        <f>G1068+J1068</f>
        <v>49.343256000000004</v>
      </c>
      <c r="S1067" s="569">
        <f>R1067+R1068</f>
        <v>49.343256000000004</v>
      </c>
      <c r="T1067" s="571">
        <f>E1067*S1067</f>
        <v>0.49343256000000008</v>
      </c>
      <c r="U1067" s="37"/>
      <c r="V1067" s="569"/>
      <c r="W1067" s="569"/>
      <c r="X1067" s="75"/>
    </row>
    <row r="1068" spans="1:24" ht="12.75" customHeight="1" x14ac:dyDescent="0.2">
      <c r="A1068" s="436"/>
      <c r="B1068" s="573" t="s">
        <v>326</v>
      </c>
      <c r="C1068" s="611"/>
      <c r="E1068" s="570"/>
      <c r="G1068" s="19">
        <f>G1067*$J$995/1000</f>
        <v>0</v>
      </c>
      <c r="I1068" s="31"/>
      <c r="J1068" s="19">
        <f>J1067*$Q$995/1000</f>
        <v>49.343256000000004</v>
      </c>
      <c r="K1068" s="32"/>
      <c r="Q1068" s="87"/>
      <c r="R1068" s="570"/>
      <c r="S1068" s="570"/>
      <c r="T1068" s="44"/>
      <c r="U1068" s="37"/>
      <c r="V1068" s="569"/>
      <c r="W1068" s="569"/>
      <c r="X1068" s="75"/>
    </row>
    <row r="1069" spans="1:24" ht="12.75" hidden="1" customHeight="1" x14ac:dyDescent="0.2">
      <c r="A1069" s="436"/>
      <c r="C1069" s="611"/>
      <c r="E1069" s="570"/>
      <c r="I1069" s="31"/>
      <c r="K1069" s="32"/>
      <c r="Q1069" s="87"/>
      <c r="R1069" s="570"/>
      <c r="S1069" s="570"/>
      <c r="T1069" s="44"/>
      <c r="U1069" s="37"/>
      <c r="V1069" s="569"/>
      <c r="W1069" s="569"/>
      <c r="X1069" s="75"/>
    </row>
    <row r="1070" spans="1:24" ht="12.75" customHeight="1" x14ac:dyDescent="0.2">
      <c r="A1070" s="435"/>
      <c r="B1070" s="51"/>
      <c r="C1070" s="52"/>
      <c r="D1070" s="53"/>
      <c r="E1070" s="54"/>
      <c r="F1070" s="55"/>
      <c r="G1070" s="56"/>
      <c r="H1070" s="55"/>
      <c r="I1070" s="57"/>
      <c r="J1070" s="56"/>
      <c r="K1070" s="58"/>
      <c r="Q1070" s="87"/>
      <c r="R1070" s="570"/>
      <c r="S1070" s="570"/>
      <c r="T1070" s="44"/>
      <c r="U1070" s="37"/>
      <c r="V1070" s="569"/>
      <c r="W1070" s="569"/>
      <c r="X1070" s="75"/>
    </row>
    <row r="1071" spans="1:24" ht="12.75" customHeight="1" x14ac:dyDescent="0.2">
      <c r="A1071" s="438">
        <f>A1067+1</f>
        <v>18</v>
      </c>
      <c r="B1071" s="573" t="s">
        <v>590</v>
      </c>
      <c r="C1071" s="610" t="s">
        <v>595</v>
      </c>
      <c r="D1071" s="29" t="s">
        <v>30</v>
      </c>
      <c r="E1071" s="570">
        <v>2</v>
      </c>
      <c r="G1071" s="38">
        <v>1.8</v>
      </c>
      <c r="I1071" s="31"/>
      <c r="J1071" s="38">
        <v>0.08</v>
      </c>
      <c r="K1071" s="32"/>
      <c r="L1071" s="22"/>
      <c r="M1071" s="23"/>
      <c r="N1071" s="24"/>
      <c r="O1071" s="24"/>
      <c r="P1071" s="18"/>
      <c r="Q1071" s="26"/>
      <c r="R1071" s="27">
        <f>G1072+J1072</f>
        <v>3.6213883999999998</v>
      </c>
      <c r="S1071" s="614">
        <f>R1071+R1072</f>
        <v>38.622907547000011</v>
      </c>
      <c r="T1071" s="612">
        <f>E1071*S1071</f>
        <v>77.245815094000022</v>
      </c>
      <c r="U1071" s="37"/>
      <c r="V1071" s="569"/>
      <c r="W1071" s="569"/>
      <c r="X1071" s="75"/>
    </row>
    <row r="1072" spans="1:24" ht="9.75" customHeight="1" x14ac:dyDescent="0.2">
      <c r="A1072" s="436"/>
      <c r="B1072" s="573"/>
      <c r="C1072" s="611"/>
      <c r="E1072" s="570"/>
      <c r="G1072" s="19">
        <f>G1071*$J$995/1000</f>
        <v>3.3777179999999998</v>
      </c>
      <c r="I1072" s="31"/>
      <c r="J1072" s="19">
        <f>J1071*$Q$995/1000</f>
        <v>0.24367040000000001</v>
      </c>
      <c r="K1072" s="32"/>
      <c r="L1072" s="578" t="s">
        <v>591</v>
      </c>
      <c r="M1072" s="33" t="s">
        <v>30</v>
      </c>
      <c r="N1072" s="34">
        <v>1</v>
      </c>
      <c r="O1072" s="107">
        <f>E1071*N1072</f>
        <v>2</v>
      </c>
      <c r="P1072" s="35">
        <v>4.97</v>
      </c>
      <c r="Q1072" s="36">
        <f>N1072*P1072*$N$993</f>
        <v>5.7279404070000011</v>
      </c>
      <c r="R1072" s="570">
        <f>SUM(Q1072:Q1073)</f>
        <v>35.00151914700001</v>
      </c>
      <c r="S1072" s="615"/>
      <c r="T1072" s="613"/>
      <c r="U1072" s="37"/>
      <c r="V1072" s="569"/>
      <c r="W1072" s="569"/>
      <c r="X1072" s="75"/>
    </row>
    <row r="1073" spans="1:24" ht="0.75" hidden="1" customHeight="1" x14ac:dyDescent="0.2">
      <c r="A1073" s="436"/>
      <c r="C1073" s="574"/>
      <c r="E1073" s="570"/>
      <c r="I1073" s="31"/>
      <c r="K1073" s="32"/>
      <c r="L1073" s="149" t="s">
        <v>592</v>
      </c>
      <c r="M1073" s="120" t="s">
        <v>28</v>
      </c>
      <c r="N1073" s="121">
        <v>20</v>
      </c>
      <c r="O1073" s="121">
        <f>E1071*N1073</f>
        <v>40</v>
      </c>
      <c r="P1073" s="123">
        <v>1.27</v>
      </c>
      <c r="Q1073" s="124">
        <f>N1073*P1073*$N$993</f>
        <v>29.273578740000008</v>
      </c>
      <c r="R1073" s="570"/>
      <c r="S1073" s="570"/>
      <c r="T1073" s="44"/>
      <c r="U1073" s="37"/>
      <c r="V1073" s="569"/>
      <c r="W1073" s="569"/>
      <c r="X1073" s="75"/>
    </row>
    <row r="1074" spans="1:24" ht="12.75" hidden="1" customHeight="1" x14ac:dyDescent="0.2">
      <c r="A1074" s="436"/>
      <c r="C1074" s="574"/>
      <c r="E1074" s="570"/>
      <c r="I1074" s="31"/>
      <c r="K1074" s="32"/>
      <c r="L1074" s="150"/>
      <c r="M1074" s="45"/>
      <c r="N1074" s="46"/>
      <c r="O1074" s="47"/>
      <c r="P1074" s="48"/>
      <c r="Q1074" s="49"/>
      <c r="R1074" s="570"/>
      <c r="S1074" s="570"/>
      <c r="T1074" s="44"/>
      <c r="U1074" s="37"/>
      <c r="V1074" s="569"/>
      <c r="W1074" s="569"/>
      <c r="X1074" s="75"/>
    </row>
    <row r="1075" spans="1:24" ht="12.75" customHeight="1" x14ac:dyDescent="0.2">
      <c r="A1075" s="435"/>
      <c r="B1075" s="51"/>
      <c r="C1075" s="52"/>
      <c r="D1075" s="53"/>
      <c r="E1075" s="54"/>
      <c r="F1075" s="55"/>
      <c r="G1075" s="56"/>
      <c r="H1075" s="55"/>
      <c r="I1075" s="57"/>
      <c r="J1075" s="56"/>
      <c r="K1075" s="58"/>
      <c r="O1075" s="91"/>
      <c r="Q1075" s="87"/>
      <c r="R1075" s="570"/>
      <c r="S1075" s="570"/>
      <c r="T1075" s="44"/>
      <c r="U1075" s="37"/>
      <c r="V1075" s="569"/>
      <c r="W1075" s="569"/>
      <c r="X1075" s="75"/>
    </row>
    <row r="1076" spans="1:24" ht="12.75" customHeight="1" x14ac:dyDescent="0.2">
      <c r="A1076" s="438">
        <f>A1071+1</f>
        <v>19</v>
      </c>
      <c r="B1076" s="573" t="s">
        <v>296</v>
      </c>
      <c r="C1076" s="610" t="s">
        <v>593</v>
      </c>
      <c r="D1076" s="29" t="s">
        <v>56</v>
      </c>
      <c r="E1076" s="126">
        <f>2/1000</f>
        <v>2E-3</v>
      </c>
      <c r="G1076" s="38">
        <v>6.49</v>
      </c>
      <c r="I1076" s="31"/>
      <c r="J1076" s="38">
        <v>159.16999999999999</v>
      </c>
      <c r="K1076" s="32"/>
      <c r="L1076" s="77"/>
      <c r="M1076" s="78"/>
      <c r="N1076" s="79"/>
      <c r="O1076" s="79"/>
      <c r="P1076" s="80"/>
      <c r="Q1076" s="81"/>
      <c r="R1076" s="27">
        <f>G1077+J1077</f>
        <v>496.99126949999999</v>
      </c>
      <c r="S1076" s="569">
        <f>R1076+R1077</f>
        <v>496.99126949999999</v>
      </c>
      <c r="T1076" s="571">
        <f>E1076*S1076</f>
        <v>0.993982539</v>
      </c>
      <c r="U1076" s="37"/>
      <c r="V1076" s="569"/>
      <c r="W1076" s="569"/>
      <c r="X1076" s="75"/>
    </row>
    <row r="1077" spans="1:24" ht="11.25" customHeight="1" x14ac:dyDescent="0.2">
      <c r="A1077" s="436"/>
      <c r="B1077" s="573" t="s">
        <v>297</v>
      </c>
      <c r="C1077" s="611"/>
      <c r="E1077" s="570"/>
      <c r="G1077" s="19">
        <f>G1076*$J$995/1000</f>
        <v>12.1785499</v>
      </c>
      <c r="I1077" s="31"/>
      <c r="J1077" s="19">
        <f>J1076*$Q$995/1000</f>
        <v>484.81271959999998</v>
      </c>
      <c r="K1077" s="32"/>
      <c r="O1077" s="91"/>
      <c r="Q1077" s="87"/>
      <c r="R1077" s="570"/>
      <c r="S1077" s="570"/>
      <c r="T1077" s="44"/>
      <c r="U1077" s="37"/>
      <c r="V1077" s="569"/>
      <c r="W1077" s="569"/>
      <c r="X1077" s="75"/>
    </row>
    <row r="1078" spans="1:24" ht="0.75" hidden="1" customHeight="1" x14ac:dyDescent="0.2">
      <c r="A1078" s="436"/>
      <c r="C1078" s="611"/>
      <c r="E1078" s="570"/>
      <c r="I1078" s="31"/>
      <c r="K1078" s="32"/>
      <c r="O1078" s="91"/>
      <c r="Q1078" s="87"/>
      <c r="R1078" s="570"/>
      <c r="S1078" s="570"/>
      <c r="T1078" s="44"/>
      <c r="U1078" s="37"/>
      <c r="V1078" s="569"/>
      <c r="W1078" s="569"/>
      <c r="X1078" s="75"/>
    </row>
    <row r="1079" spans="1:24" ht="12.75" hidden="1" customHeight="1" x14ac:dyDescent="0.2">
      <c r="A1079" s="436"/>
      <c r="C1079" s="611"/>
      <c r="E1079" s="570"/>
      <c r="I1079" s="31"/>
      <c r="K1079" s="32"/>
      <c r="O1079" s="91"/>
      <c r="Q1079" s="87"/>
      <c r="R1079" s="570"/>
      <c r="S1079" s="570"/>
      <c r="T1079" s="44"/>
      <c r="U1079" s="37"/>
      <c r="V1079" s="569"/>
      <c r="W1079" s="569"/>
      <c r="X1079" s="75"/>
    </row>
    <row r="1080" spans="1:24" ht="12.75" hidden="1" customHeight="1" x14ac:dyDescent="0.2">
      <c r="A1080" s="436"/>
      <c r="C1080" s="611"/>
      <c r="E1080" s="570"/>
      <c r="I1080" s="31"/>
      <c r="K1080" s="32"/>
      <c r="O1080" s="91"/>
      <c r="Q1080" s="87"/>
      <c r="R1080" s="570"/>
      <c r="S1080" s="570"/>
      <c r="T1080" s="44"/>
      <c r="U1080" s="37"/>
      <c r="V1080" s="569"/>
      <c r="W1080" s="569"/>
      <c r="X1080" s="75"/>
    </row>
    <row r="1081" spans="1:24" ht="12.75" customHeight="1" x14ac:dyDescent="0.2">
      <c r="A1081" s="435"/>
      <c r="B1081" s="51"/>
      <c r="C1081" s="52"/>
      <c r="D1081" s="53"/>
      <c r="E1081" s="54"/>
      <c r="F1081" s="55"/>
      <c r="G1081" s="56"/>
      <c r="H1081" s="55"/>
      <c r="I1081" s="57"/>
      <c r="J1081" s="56"/>
      <c r="K1081" s="58"/>
      <c r="O1081" s="91"/>
      <c r="Q1081" s="87"/>
      <c r="R1081" s="570"/>
      <c r="S1081" s="570"/>
      <c r="T1081" s="44"/>
      <c r="U1081" s="37"/>
      <c r="V1081" s="569"/>
      <c r="W1081" s="569"/>
      <c r="X1081" s="75"/>
    </row>
    <row r="1082" spans="1:24" ht="12.75" customHeight="1" x14ac:dyDescent="0.2">
      <c r="A1082" s="437">
        <f>A1076+1</f>
        <v>20</v>
      </c>
      <c r="B1082" s="572" t="s">
        <v>61</v>
      </c>
      <c r="C1082" s="610" t="s">
        <v>594</v>
      </c>
      <c r="D1082" s="17" t="s">
        <v>62</v>
      </c>
      <c r="E1082" s="569">
        <f>2*1.6</f>
        <v>3.2</v>
      </c>
      <c r="F1082" s="18"/>
      <c r="G1082" s="19">
        <v>0</v>
      </c>
      <c r="H1082" s="18"/>
      <c r="I1082" s="20"/>
      <c r="J1082" s="19">
        <v>1</v>
      </c>
      <c r="K1082" s="21"/>
      <c r="L1082" s="77"/>
      <c r="M1082" s="78"/>
      <c r="N1082" s="79"/>
      <c r="O1082" s="79"/>
      <c r="P1082" s="80"/>
      <c r="Q1082" s="81"/>
      <c r="R1082" s="27">
        <f>G1083+J1083</f>
        <v>3.0458799999999999</v>
      </c>
      <c r="S1082" s="569">
        <f>R1082+R1083</f>
        <v>3.0458799999999999</v>
      </c>
      <c r="T1082" s="571">
        <f>E1082*S1082</f>
        <v>9.7468160000000008</v>
      </c>
      <c r="U1082" s="37"/>
      <c r="V1082" s="569"/>
      <c r="W1082" s="569"/>
      <c r="X1082" s="75"/>
    </row>
    <row r="1083" spans="1:24" ht="12.75" customHeight="1" x14ac:dyDescent="0.2">
      <c r="A1083" s="436"/>
      <c r="C1083" s="611"/>
      <c r="E1083" s="570"/>
      <c r="G1083" s="19">
        <f>G1082*$J$995/1000</f>
        <v>0</v>
      </c>
      <c r="I1083" s="31"/>
      <c r="J1083" s="19">
        <f>J1082*$Q$995/1000</f>
        <v>3.0458799999999999</v>
      </c>
      <c r="K1083" s="32"/>
      <c r="O1083" s="91"/>
      <c r="Q1083" s="87"/>
      <c r="R1083" s="570"/>
      <c r="S1083" s="570"/>
      <c r="T1083" s="44"/>
      <c r="U1083" s="37"/>
      <c r="V1083" s="569"/>
      <c r="W1083" s="569"/>
      <c r="X1083" s="75"/>
    </row>
    <row r="1084" spans="1:24" ht="12.75" hidden="1" customHeight="1" x14ac:dyDescent="0.2">
      <c r="A1084" s="436"/>
      <c r="C1084" s="611"/>
      <c r="E1084" s="570"/>
      <c r="I1084" s="31"/>
      <c r="K1084" s="32"/>
      <c r="O1084" s="91"/>
      <c r="Q1084" s="87"/>
      <c r="R1084" s="570"/>
      <c r="S1084" s="570"/>
      <c r="T1084" s="44"/>
      <c r="U1084" s="37"/>
      <c r="V1084" s="569"/>
      <c r="W1084" s="569"/>
      <c r="X1084" s="75"/>
    </row>
    <row r="1085" spans="1:24" ht="12.75" customHeight="1" x14ac:dyDescent="0.2">
      <c r="A1085" s="435"/>
      <c r="B1085" s="51"/>
      <c r="C1085" s="52"/>
      <c r="D1085" s="53"/>
      <c r="E1085" s="54"/>
      <c r="F1085" s="55"/>
      <c r="G1085" s="56"/>
      <c r="H1085" s="55"/>
      <c r="I1085" s="57"/>
      <c r="J1085" s="56"/>
      <c r="K1085" s="58"/>
      <c r="L1085" s="59"/>
      <c r="M1085" s="60"/>
      <c r="N1085" s="61"/>
      <c r="O1085" s="61"/>
      <c r="P1085" s="55"/>
      <c r="Q1085" s="63"/>
      <c r="R1085" s="570"/>
      <c r="S1085" s="570"/>
      <c r="T1085" s="44"/>
      <c r="U1085" s="37"/>
      <c r="V1085" s="569"/>
      <c r="W1085" s="569"/>
      <c r="X1085" s="75"/>
    </row>
    <row r="1086" spans="1:24" ht="12.75" customHeight="1" x14ac:dyDescent="0.2">
      <c r="A1086" s="438">
        <f>A1082+1</f>
        <v>21</v>
      </c>
      <c r="B1086" s="573" t="s">
        <v>29</v>
      </c>
      <c r="C1086" s="610" t="s">
        <v>596</v>
      </c>
      <c r="D1086" s="29" t="s">
        <v>30</v>
      </c>
      <c r="E1086" s="570">
        <v>2</v>
      </c>
      <c r="G1086" s="38">
        <v>0</v>
      </c>
      <c r="I1086" s="31"/>
      <c r="J1086" s="38">
        <v>0</v>
      </c>
      <c r="K1086" s="32"/>
      <c r="L1086" s="22"/>
      <c r="M1086" s="23"/>
      <c r="N1086" s="24"/>
      <c r="O1086" s="24"/>
      <c r="P1086" s="18"/>
      <c r="Q1086" s="26"/>
      <c r="R1086" s="27">
        <f>G1087+J1087</f>
        <v>0</v>
      </c>
      <c r="S1086" s="614">
        <f>R1086+R1087</f>
        <v>26.507571300000009</v>
      </c>
      <c r="T1086" s="612">
        <f>E1086*S1086</f>
        <v>53.015142600000019</v>
      </c>
      <c r="U1086" s="37"/>
      <c r="V1086" s="569"/>
      <c r="W1086" s="569"/>
      <c r="X1086" s="75"/>
    </row>
    <row r="1087" spans="1:24" ht="12.75" customHeight="1" x14ac:dyDescent="0.2">
      <c r="A1087" s="436"/>
      <c r="C1087" s="611"/>
      <c r="E1087" s="570"/>
      <c r="G1087" s="19">
        <f>G1086*$J$995/1000</f>
        <v>0</v>
      </c>
      <c r="I1087" s="31"/>
      <c r="J1087" s="19">
        <f>J1086*$Q$995/1000</f>
        <v>0</v>
      </c>
      <c r="K1087" s="32"/>
      <c r="L1087" s="711" t="s">
        <v>597</v>
      </c>
      <c r="M1087" s="33" t="s">
        <v>30</v>
      </c>
      <c r="N1087" s="34">
        <v>1</v>
      </c>
      <c r="O1087" s="107">
        <f>E1086*N1087</f>
        <v>2</v>
      </c>
      <c r="P1087" s="35">
        <v>23</v>
      </c>
      <c r="Q1087" s="36">
        <f>N1087*P1087*$N$993</f>
        <v>26.507571300000009</v>
      </c>
      <c r="R1087" s="570">
        <f>SUM(Q1087:Q1087)</f>
        <v>26.507571300000009</v>
      </c>
      <c r="S1087" s="615"/>
      <c r="T1087" s="613"/>
      <c r="U1087" s="37"/>
      <c r="V1087" s="569"/>
      <c r="W1087" s="569"/>
      <c r="X1087" s="75"/>
    </row>
    <row r="1088" spans="1:24" ht="12" hidden="1" customHeight="1" x14ac:dyDescent="0.2">
      <c r="A1088" s="436"/>
      <c r="C1088" s="611"/>
      <c r="E1088" s="570"/>
      <c r="I1088" s="31"/>
      <c r="K1088" s="32"/>
      <c r="L1088" s="715"/>
      <c r="M1088" s="39"/>
      <c r="N1088" s="40"/>
      <c r="O1088" s="40"/>
      <c r="P1088" s="42"/>
      <c r="Q1088" s="43"/>
      <c r="R1088" s="570"/>
      <c r="S1088" s="570"/>
      <c r="T1088" s="44"/>
      <c r="U1088" s="37"/>
      <c r="V1088" s="569"/>
      <c r="W1088" s="569"/>
      <c r="X1088" s="75"/>
    </row>
    <row r="1089" spans="1:24" ht="12.75" hidden="1" customHeight="1" x14ac:dyDescent="0.2">
      <c r="A1089" s="436"/>
      <c r="C1089" s="611"/>
      <c r="E1089" s="570"/>
      <c r="I1089" s="31"/>
      <c r="K1089" s="32"/>
      <c r="L1089" s="712"/>
      <c r="M1089" s="45"/>
      <c r="N1089" s="46"/>
      <c r="O1089" s="46"/>
      <c r="P1089" s="48"/>
      <c r="Q1089" s="49"/>
      <c r="R1089" s="570"/>
      <c r="S1089" s="570"/>
      <c r="T1089" s="44"/>
      <c r="U1089" s="37"/>
      <c r="V1089" s="569"/>
      <c r="W1089" s="569"/>
      <c r="X1089" s="75"/>
    </row>
    <row r="1090" spans="1:24" ht="12.75" customHeight="1" x14ac:dyDescent="0.2">
      <c r="A1090" s="435"/>
      <c r="B1090" s="51"/>
      <c r="C1090" s="52"/>
      <c r="D1090" s="53"/>
      <c r="E1090" s="54"/>
      <c r="F1090" s="55"/>
      <c r="G1090" s="56"/>
      <c r="H1090" s="55"/>
      <c r="I1090" s="57"/>
      <c r="J1090" s="56"/>
      <c r="K1090" s="58"/>
      <c r="O1090" s="91"/>
      <c r="Q1090" s="87"/>
      <c r="R1090" s="570"/>
      <c r="S1090" s="570"/>
      <c r="T1090" s="44"/>
      <c r="U1090" s="37"/>
      <c r="V1090" s="569"/>
      <c r="W1090" s="569"/>
      <c r="X1090" s="75"/>
    </row>
    <row r="1091" spans="1:24" ht="12.75" customHeight="1" x14ac:dyDescent="0.2">
      <c r="A1091" s="437">
        <f>A1086+1</f>
        <v>22</v>
      </c>
      <c r="B1091" s="572" t="s">
        <v>29</v>
      </c>
      <c r="C1091" s="610" t="s">
        <v>598</v>
      </c>
      <c r="D1091" s="17" t="s">
        <v>77</v>
      </c>
      <c r="E1091" s="569">
        <v>1</v>
      </c>
      <c r="F1091" s="18"/>
      <c r="G1091" s="19">
        <v>0</v>
      </c>
      <c r="H1091" s="18"/>
      <c r="I1091" s="20"/>
      <c r="J1091" s="19">
        <v>0</v>
      </c>
      <c r="K1091" s="21"/>
      <c r="L1091" s="22"/>
      <c r="M1091" s="23"/>
      <c r="N1091" s="24"/>
      <c r="O1091" s="24"/>
      <c r="P1091" s="18"/>
      <c r="Q1091" s="26"/>
      <c r="R1091" s="27">
        <f>G1092+J1092</f>
        <v>0</v>
      </c>
      <c r="S1091" s="614">
        <f>R1091+R1092</f>
        <v>1.0372527900000004</v>
      </c>
      <c r="T1091" s="612">
        <f>E1091*S1091</f>
        <v>1.0372527900000004</v>
      </c>
      <c r="U1091" s="37"/>
      <c r="V1091" s="569"/>
      <c r="W1091" s="569"/>
      <c r="X1091" s="75"/>
    </row>
    <row r="1092" spans="1:24" ht="11.25" customHeight="1" x14ac:dyDescent="0.2">
      <c r="A1092" s="436"/>
      <c r="C1092" s="611"/>
      <c r="E1092" s="570"/>
      <c r="G1092" s="19">
        <f>G1091*$J$995/1000</f>
        <v>0</v>
      </c>
      <c r="I1092" s="31"/>
      <c r="J1092" s="19">
        <f>J1091*$Q$995/1000</f>
        <v>0</v>
      </c>
      <c r="K1092" s="32"/>
      <c r="L1092" s="711" t="s">
        <v>599</v>
      </c>
      <c r="M1092" s="33" t="s">
        <v>77</v>
      </c>
      <c r="N1092" s="34">
        <v>1</v>
      </c>
      <c r="O1092" s="107">
        <f>E1091*N1092</f>
        <v>1</v>
      </c>
      <c r="P1092" s="35">
        <v>0.9</v>
      </c>
      <c r="Q1092" s="36">
        <f>N1092*P1092*$N$993</f>
        <v>1.0372527900000004</v>
      </c>
      <c r="R1092" s="570">
        <f>SUM(Q1092:Q1092)</f>
        <v>1.0372527900000004</v>
      </c>
      <c r="S1092" s="615"/>
      <c r="T1092" s="613"/>
      <c r="U1092" s="37"/>
      <c r="V1092" s="569"/>
      <c r="W1092" s="569"/>
      <c r="X1092" s="75"/>
    </row>
    <row r="1093" spans="1:24" ht="2.25" hidden="1" customHeight="1" x14ac:dyDescent="0.2">
      <c r="A1093" s="436"/>
      <c r="C1093" s="611"/>
      <c r="E1093" s="570"/>
      <c r="I1093" s="31"/>
      <c r="K1093" s="32"/>
      <c r="L1093" s="715"/>
      <c r="M1093" s="39"/>
      <c r="N1093" s="40"/>
      <c r="O1093" s="40"/>
      <c r="P1093" s="42"/>
      <c r="Q1093" s="43"/>
      <c r="R1093" s="570"/>
      <c r="S1093" s="570"/>
      <c r="T1093" s="44"/>
      <c r="U1093" s="37"/>
      <c r="V1093" s="569"/>
      <c r="W1093" s="569"/>
      <c r="X1093" s="75"/>
    </row>
    <row r="1094" spans="1:24" ht="6.75" hidden="1" customHeight="1" x14ac:dyDescent="0.2">
      <c r="A1094" s="436"/>
      <c r="C1094" s="611"/>
      <c r="E1094" s="570"/>
      <c r="I1094" s="31"/>
      <c r="K1094" s="32"/>
      <c r="L1094" s="712"/>
      <c r="M1094" s="45"/>
      <c r="N1094" s="46"/>
      <c r="O1094" s="46"/>
      <c r="P1094" s="48"/>
      <c r="Q1094" s="49"/>
      <c r="R1094" s="570"/>
      <c r="S1094" s="570"/>
      <c r="T1094" s="44"/>
      <c r="U1094" s="37"/>
      <c r="V1094" s="569"/>
      <c r="W1094" s="569"/>
      <c r="X1094" s="75"/>
    </row>
    <row r="1095" spans="1:24" ht="12.75" customHeight="1" x14ac:dyDescent="0.2">
      <c r="A1095" s="435"/>
      <c r="B1095" s="51"/>
      <c r="C1095" s="52"/>
      <c r="D1095" s="53"/>
      <c r="E1095" s="54"/>
      <c r="F1095" s="55"/>
      <c r="G1095" s="56"/>
      <c r="H1095" s="55"/>
      <c r="I1095" s="57"/>
      <c r="J1095" s="56"/>
      <c r="K1095" s="58"/>
      <c r="L1095" s="59"/>
      <c r="M1095" s="60"/>
      <c r="N1095" s="61"/>
      <c r="O1095" s="61"/>
      <c r="P1095" s="55"/>
      <c r="Q1095" s="63"/>
      <c r="R1095" s="54"/>
      <c r="S1095" s="54"/>
      <c r="T1095" s="44"/>
      <c r="U1095" s="37"/>
      <c r="V1095" s="569"/>
      <c r="W1095" s="569"/>
      <c r="X1095" s="75"/>
    </row>
    <row r="1096" spans="1:24" ht="12.75" customHeight="1" x14ac:dyDescent="0.2">
      <c r="A1096" s="437">
        <f>A1091+1</f>
        <v>23</v>
      </c>
      <c r="B1096" s="572" t="s">
        <v>29</v>
      </c>
      <c r="C1096" s="610" t="s">
        <v>600</v>
      </c>
      <c r="D1096" s="17" t="s">
        <v>30</v>
      </c>
      <c r="E1096" s="569">
        <v>200</v>
      </c>
      <c r="F1096" s="18"/>
      <c r="G1096" s="19">
        <v>0</v>
      </c>
      <c r="H1096" s="18"/>
      <c r="I1096" s="20"/>
      <c r="J1096" s="19">
        <v>0</v>
      </c>
      <c r="K1096" s="21"/>
      <c r="L1096" s="22"/>
      <c r="M1096" s="23"/>
      <c r="N1096" s="24"/>
      <c r="O1096" s="24"/>
      <c r="P1096" s="18"/>
      <c r="Q1096" s="26"/>
      <c r="R1096" s="27">
        <f>G1097+J1097</f>
        <v>0</v>
      </c>
      <c r="S1096" s="614">
        <f>R1096+R1097</f>
        <v>1.4175788130000004</v>
      </c>
      <c r="T1096" s="612">
        <f>E1096*S1096</f>
        <v>283.51576260000007</v>
      </c>
      <c r="U1096" s="37"/>
      <c r="V1096" s="569"/>
      <c r="W1096" s="569"/>
      <c r="X1096" s="75"/>
    </row>
    <row r="1097" spans="1:24" ht="12.75" customHeight="1" x14ac:dyDescent="0.2">
      <c r="A1097" s="436"/>
      <c r="C1097" s="611"/>
      <c r="E1097" s="570"/>
      <c r="G1097" s="19">
        <f>G1096*$J$995/1000</f>
        <v>0</v>
      </c>
      <c r="I1097" s="31"/>
      <c r="J1097" s="19">
        <f>J1096*$Q$995/1000</f>
        <v>0</v>
      </c>
      <c r="K1097" s="32"/>
      <c r="L1097" s="711" t="s">
        <v>601</v>
      </c>
      <c r="M1097" s="33" t="s">
        <v>30</v>
      </c>
      <c r="N1097" s="34">
        <v>1</v>
      </c>
      <c r="O1097" s="107">
        <f>E1096*N1097</f>
        <v>200</v>
      </c>
      <c r="P1097" s="35">
        <v>1.23</v>
      </c>
      <c r="Q1097" s="36">
        <f>N1097*P1097*$N$993</f>
        <v>1.4175788130000004</v>
      </c>
      <c r="R1097" s="570">
        <f>SUM(Q1097:Q1097)</f>
        <v>1.4175788130000004</v>
      </c>
      <c r="S1097" s="615"/>
      <c r="T1097" s="613"/>
      <c r="U1097" s="37"/>
      <c r="V1097" s="569"/>
      <c r="W1097" s="569"/>
      <c r="X1097" s="75"/>
    </row>
    <row r="1098" spans="1:24" ht="12.75" hidden="1" customHeight="1" x14ac:dyDescent="0.2">
      <c r="A1098" s="436"/>
      <c r="C1098" s="611"/>
      <c r="E1098" s="570"/>
      <c r="I1098" s="31"/>
      <c r="K1098" s="32"/>
      <c r="L1098" s="715"/>
      <c r="M1098" s="39"/>
      <c r="N1098" s="40"/>
      <c r="O1098" s="40"/>
      <c r="P1098" s="42"/>
      <c r="Q1098" s="43"/>
      <c r="R1098" s="570"/>
      <c r="S1098" s="570"/>
      <c r="T1098" s="44"/>
      <c r="U1098" s="37"/>
      <c r="V1098" s="569"/>
      <c r="W1098" s="569"/>
      <c r="X1098" s="75"/>
    </row>
    <row r="1099" spans="1:24" ht="6.75" hidden="1" customHeight="1" x14ac:dyDescent="0.2">
      <c r="A1099" s="436"/>
      <c r="C1099" s="611"/>
      <c r="E1099" s="570"/>
      <c r="I1099" s="31"/>
      <c r="K1099" s="32"/>
      <c r="L1099" s="712"/>
      <c r="M1099" s="45"/>
      <c r="N1099" s="46"/>
      <c r="O1099" s="46"/>
      <c r="P1099" s="48"/>
      <c r="Q1099" s="49"/>
      <c r="R1099" s="570"/>
      <c r="S1099" s="570"/>
      <c r="T1099" s="44"/>
      <c r="U1099" s="37"/>
      <c r="V1099" s="569"/>
      <c r="W1099" s="569"/>
      <c r="X1099" s="75"/>
    </row>
    <row r="1100" spans="1:24" ht="12.75" customHeight="1" x14ac:dyDescent="0.2">
      <c r="A1100" s="435"/>
      <c r="B1100" s="51"/>
      <c r="C1100" s="52"/>
      <c r="D1100" s="53"/>
      <c r="E1100" s="54"/>
      <c r="F1100" s="55"/>
      <c r="G1100" s="56"/>
      <c r="H1100" s="55"/>
      <c r="I1100" s="57"/>
      <c r="J1100" s="56"/>
      <c r="K1100" s="58"/>
      <c r="L1100" s="59"/>
      <c r="M1100" s="60"/>
      <c r="N1100" s="61"/>
      <c r="O1100" s="61"/>
      <c r="P1100" s="55"/>
      <c r="Q1100" s="63"/>
      <c r="R1100" s="54"/>
      <c r="S1100" s="54"/>
      <c r="T1100" s="44"/>
      <c r="U1100" s="37"/>
      <c r="V1100" s="569"/>
      <c r="W1100" s="569"/>
      <c r="X1100" s="75"/>
    </row>
    <row r="1101" spans="1:24" ht="12.75" customHeight="1" x14ac:dyDescent="0.2">
      <c r="A1101" s="437">
        <f>A1096+1</f>
        <v>24</v>
      </c>
      <c r="B1101" s="572" t="s">
        <v>249</v>
      </c>
      <c r="C1101" s="610" t="s">
        <v>602</v>
      </c>
      <c r="D1101" s="17" t="s">
        <v>250</v>
      </c>
      <c r="E1101" s="569">
        <v>1</v>
      </c>
      <c r="F1101" s="18"/>
      <c r="G1101" s="19">
        <v>3.14</v>
      </c>
      <c r="H1101" s="18"/>
      <c r="I1101" s="20"/>
      <c r="J1101" s="19">
        <v>0.08</v>
      </c>
      <c r="K1101" s="21"/>
      <c r="L1101" s="22"/>
      <c r="M1101" s="23"/>
      <c r="N1101" s="24"/>
      <c r="O1101" s="25"/>
      <c r="P1101" s="18"/>
      <c r="Q1101" s="26"/>
      <c r="R1101" s="27">
        <f>G1102+J1102</f>
        <v>6.1359117999999997</v>
      </c>
      <c r="S1101" s="614">
        <f>R1101+R1102</f>
        <v>6.3756324447999999</v>
      </c>
      <c r="T1101" s="612">
        <f>E1101*S1101</f>
        <v>6.3756324447999999</v>
      </c>
      <c r="U1101" s="37"/>
      <c r="V1101" s="569"/>
      <c r="W1101" s="569"/>
      <c r="X1101" s="75"/>
    </row>
    <row r="1102" spans="1:24" ht="12.75" customHeight="1" x14ac:dyDescent="0.2">
      <c r="A1102" s="436"/>
      <c r="B1102" s="573" t="s">
        <v>134</v>
      </c>
      <c r="C1102" s="611"/>
      <c r="E1102" s="570"/>
      <c r="G1102" s="19">
        <f>G1101*$J$995/1000</f>
        <v>5.8922413999999996</v>
      </c>
      <c r="I1102" s="31"/>
      <c r="J1102" s="19">
        <f>J1101*$Q$995/1000</f>
        <v>0.24367040000000001</v>
      </c>
      <c r="K1102" s="32"/>
      <c r="L1102" s="114" t="s">
        <v>603</v>
      </c>
      <c r="M1102" s="115" t="s">
        <v>28</v>
      </c>
      <c r="N1102" s="116">
        <v>0.4</v>
      </c>
      <c r="O1102" s="116">
        <f>E1101*N1102</f>
        <v>0.4</v>
      </c>
      <c r="P1102" s="118">
        <v>0.52</v>
      </c>
      <c r="Q1102" s="119">
        <f>N1102*P1102*$N$993</f>
        <v>0.2397206448000001</v>
      </c>
      <c r="R1102" s="570">
        <f>SUM(Q1102:Q1102)</f>
        <v>0.2397206448000001</v>
      </c>
      <c r="S1102" s="615"/>
      <c r="T1102" s="613"/>
      <c r="U1102" s="37"/>
      <c r="V1102" s="569"/>
      <c r="W1102" s="569"/>
      <c r="X1102" s="75"/>
    </row>
    <row r="1103" spans="1:24" ht="12.75" hidden="1" customHeight="1" x14ac:dyDescent="0.2">
      <c r="A1103" s="436"/>
      <c r="C1103" s="611"/>
      <c r="E1103" s="570"/>
      <c r="I1103" s="31"/>
      <c r="K1103" s="32"/>
      <c r="Q1103" s="87"/>
      <c r="R1103" s="570"/>
      <c r="S1103" s="570"/>
      <c r="T1103" s="44"/>
      <c r="U1103" s="37"/>
      <c r="V1103" s="569"/>
      <c r="W1103" s="569"/>
      <c r="X1103" s="75"/>
    </row>
    <row r="1104" spans="1:24" ht="12.75" hidden="1" customHeight="1" x14ac:dyDescent="0.2">
      <c r="A1104" s="436"/>
      <c r="C1104" s="611"/>
      <c r="E1104" s="570"/>
      <c r="I1104" s="31"/>
      <c r="K1104" s="32"/>
      <c r="Q1104" s="87"/>
      <c r="R1104" s="570"/>
      <c r="S1104" s="570"/>
      <c r="T1104" s="44"/>
      <c r="U1104" s="37"/>
      <c r="V1104" s="569"/>
      <c r="W1104" s="569"/>
      <c r="X1104" s="75"/>
    </row>
    <row r="1105" spans="1:24" ht="9" customHeight="1" x14ac:dyDescent="0.2">
      <c r="A1105" s="435"/>
      <c r="B1105" s="51"/>
      <c r="C1105" s="52"/>
      <c r="D1105" s="53"/>
      <c r="E1105" s="54"/>
      <c r="F1105" s="55"/>
      <c r="G1105" s="56"/>
      <c r="H1105" s="55"/>
      <c r="I1105" s="57"/>
      <c r="J1105" s="56"/>
      <c r="K1105" s="58"/>
      <c r="L1105" s="59"/>
      <c r="M1105" s="60"/>
      <c r="N1105" s="61"/>
      <c r="O1105" s="62"/>
      <c r="P1105" s="55"/>
      <c r="Q1105" s="63"/>
      <c r="R1105" s="54"/>
      <c r="S1105" s="54"/>
      <c r="T1105" s="64"/>
      <c r="U1105" s="37"/>
      <c r="V1105" s="569"/>
      <c r="W1105" s="569"/>
      <c r="X1105" s="75"/>
    </row>
    <row r="1106" spans="1:24" ht="12.75" customHeight="1" x14ac:dyDescent="0.2">
      <c r="A1106" s="438">
        <f>A1101+1</f>
        <v>25</v>
      </c>
      <c r="B1106" s="573" t="s">
        <v>270</v>
      </c>
      <c r="C1106" s="611" t="s">
        <v>271</v>
      </c>
      <c r="D1106" s="29" t="s">
        <v>26</v>
      </c>
      <c r="E1106" s="570">
        <f>186/100</f>
        <v>1.86</v>
      </c>
      <c r="G1106" s="38">
        <v>3.73</v>
      </c>
      <c r="I1106" s="31"/>
      <c r="J1106" s="38">
        <v>0</v>
      </c>
      <c r="K1106" s="32"/>
      <c r="L1106" s="59"/>
      <c r="M1106" s="60"/>
      <c r="N1106" s="61"/>
      <c r="O1106" s="62"/>
      <c r="P1106" s="55"/>
      <c r="Q1106" s="63"/>
      <c r="R1106" s="54">
        <f>G1107+J1107</f>
        <v>6.9993823000000006</v>
      </c>
      <c r="S1106" s="570">
        <f>R1106+R1107</f>
        <v>6.9993823000000006</v>
      </c>
      <c r="T1106" s="567">
        <f>E1106*S1106</f>
        <v>13.018851078000003</v>
      </c>
      <c r="U1106" s="37"/>
      <c r="V1106" s="569"/>
      <c r="W1106" s="569"/>
      <c r="X1106" s="75"/>
    </row>
    <row r="1107" spans="1:24" ht="12.75" customHeight="1" x14ac:dyDescent="0.2">
      <c r="A1107" s="436"/>
      <c r="B1107" s="573" t="s">
        <v>252</v>
      </c>
      <c r="C1107" s="611"/>
      <c r="E1107" s="570"/>
      <c r="G1107" s="19">
        <f>G1106*$J$995/1000</f>
        <v>6.9993823000000006</v>
      </c>
      <c r="I1107" s="31"/>
      <c r="J1107" s="19">
        <f>J1106*$Q$995/1000</f>
        <v>0</v>
      </c>
      <c r="K1107" s="32"/>
      <c r="Q1107" s="87"/>
      <c r="R1107" s="570"/>
      <c r="S1107" s="570"/>
      <c r="T1107" s="44"/>
      <c r="U1107" s="37"/>
      <c r="V1107" s="569"/>
      <c r="W1107" s="569"/>
      <c r="X1107" s="75"/>
    </row>
    <row r="1108" spans="1:24" ht="9" customHeight="1" x14ac:dyDescent="0.2">
      <c r="A1108" s="435"/>
      <c r="B1108" s="51"/>
      <c r="C1108" s="52"/>
      <c r="D1108" s="53"/>
      <c r="E1108" s="54"/>
      <c r="F1108" s="55"/>
      <c r="G1108" s="56"/>
      <c r="H1108" s="55"/>
      <c r="I1108" s="57"/>
      <c r="J1108" s="56"/>
      <c r="K1108" s="58"/>
      <c r="Q1108" s="87"/>
      <c r="R1108" s="570"/>
      <c r="S1108" s="570"/>
      <c r="T1108" s="44"/>
      <c r="U1108" s="37"/>
      <c r="V1108" s="569"/>
      <c r="W1108" s="569"/>
      <c r="X1108" s="75"/>
    </row>
    <row r="1109" spans="1:24" ht="12.75" customHeight="1" x14ac:dyDescent="0.2">
      <c r="A1109" s="438">
        <f>A1106+1</f>
        <v>26</v>
      </c>
      <c r="B1109" s="573" t="s">
        <v>615</v>
      </c>
      <c r="C1109" s="610" t="s">
        <v>613</v>
      </c>
      <c r="D1109" s="29" t="s">
        <v>30</v>
      </c>
      <c r="E1109" s="570">
        <v>5</v>
      </c>
      <c r="G1109" s="38">
        <v>4.0999999999999996</v>
      </c>
      <c r="I1109" s="31"/>
      <c r="J1109" s="38">
        <v>0.38</v>
      </c>
      <c r="K1109" s="32"/>
      <c r="L1109" s="22"/>
      <c r="M1109" s="23"/>
      <c r="N1109" s="24"/>
      <c r="O1109" s="24"/>
      <c r="P1109" s="18"/>
      <c r="Q1109" s="26"/>
      <c r="R1109" s="27">
        <f>G1110+J1110</f>
        <v>8.851125399999999</v>
      </c>
      <c r="S1109" s="614">
        <f>R1109+R1110</f>
        <v>92.983851700000031</v>
      </c>
      <c r="T1109" s="612">
        <f>E1109*S1109</f>
        <v>464.91925850000018</v>
      </c>
      <c r="U1109" s="37"/>
      <c r="V1109" s="569"/>
      <c r="W1109" s="569"/>
      <c r="X1109" s="75"/>
    </row>
    <row r="1110" spans="1:24" ht="12.75" customHeight="1" x14ac:dyDescent="0.2">
      <c r="A1110" s="436"/>
      <c r="B1110" s="573"/>
      <c r="C1110" s="611"/>
      <c r="E1110" s="570"/>
      <c r="G1110" s="19">
        <f>G1109*$J$995/1000</f>
        <v>7.6936909999999985</v>
      </c>
      <c r="I1110" s="31"/>
      <c r="J1110" s="19">
        <f>J1109*$Q$995/1000</f>
        <v>1.1574344000000001</v>
      </c>
      <c r="K1110" s="32"/>
      <c r="L1110" s="711" t="s">
        <v>614</v>
      </c>
      <c r="M1110" s="33" t="s">
        <v>30</v>
      </c>
      <c r="N1110" s="34">
        <v>1</v>
      </c>
      <c r="O1110" s="107">
        <f>E1109*N1110</f>
        <v>5</v>
      </c>
      <c r="P1110" s="35">
        <v>73</v>
      </c>
      <c r="Q1110" s="36">
        <f>N1110*P1110*$N$993</f>
        <v>84.13272630000003</v>
      </c>
      <c r="R1110" s="570">
        <f>SUM(Q1110:Q1110)</f>
        <v>84.13272630000003</v>
      </c>
      <c r="S1110" s="615"/>
      <c r="T1110" s="613"/>
      <c r="U1110" s="37"/>
      <c r="V1110" s="569">
        <f t="shared" ref="V1110:V1112" si="30">S1110*$V$12</f>
        <v>0</v>
      </c>
      <c r="W1110" s="569">
        <f t="shared" ref="W1110:W1112" si="31">V1110*E1110</f>
        <v>0</v>
      </c>
      <c r="X1110" s="75"/>
    </row>
    <row r="1111" spans="1:24" ht="12.75" hidden="1" customHeight="1" x14ac:dyDescent="0.2">
      <c r="A1111" s="436"/>
      <c r="C1111" s="611"/>
      <c r="E1111" s="570"/>
      <c r="I1111" s="31"/>
      <c r="K1111" s="32"/>
      <c r="L1111" s="712"/>
      <c r="M1111" s="45"/>
      <c r="N1111" s="46"/>
      <c r="O1111" s="46"/>
      <c r="P1111" s="48"/>
      <c r="Q1111" s="49"/>
      <c r="R1111" s="570"/>
      <c r="S1111" s="570"/>
      <c r="T1111" s="44"/>
      <c r="U1111" s="37"/>
      <c r="V1111" s="569">
        <f t="shared" si="30"/>
        <v>0</v>
      </c>
      <c r="W1111" s="569">
        <f t="shared" si="31"/>
        <v>0</v>
      </c>
      <c r="X1111" s="75"/>
    </row>
    <row r="1112" spans="1:24" ht="9.75" customHeight="1" x14ac:dyDescent="0.2">
      <c r="A1112" s="435"/>
      <c r="B1112" s="51"/>
      <c r="C1112" s="52"/>
      <c r="D1112" s="53"/>
      <c r="E1112" s="54"/>
      <c r="F1112" s="55"/>
      <c r="G1112" s="56"/>
      <c r="H1112" s="55"/>
      <c r="I1112" s="57"/>
      <c r="J1112" s="56"/>
      <c r="K1112" s="58"/>
      <c r="O1112" s="91"/>
      <c r="Q1112" s="87"/>
      <c r="R1112" s="570"/>
      <c r="S1112" s="570"/>
      <c r="T1112" s="44"/>
      <c r="U1112" s="37"/>
      <c r="V1112" s="569">
        <f t="shared" si="30"/>
        <v>0</v>
      </c>
      <c r="W1112" s="569">
        <f t="shared" si="31"/>
        <v>0</v>
      </c>
      <c r="X1112" s="75"/>
    </row>
    <row r="1113" spans="1:24" ht="12.75" customHeight="1" thickBot="1" x14ac:dyDescent="0.25">
      <c r="A1113" s="545"/>
      <c r="B1113" s="94"/>
      <c r="C1113" s="95" t="s">
        <v>27</v>
      </c>
      <c r="D1113" s="96"/>
      <c r="E1113" s="97"/>
      <c r="F1113" s="98"/>
      <c r="G1113" s="99"/>
      <c r="H1113" s="98"/>
      <c r="I1113" s="100"/>
      <c r="J1113" s="99"/>
      <c r="K1113" s="101"/>
      <c r="L1113" s="102"/>
      <c r="M1113" s="103"/>
      <c r="N1113" s="104"/>
      <c r="O1113" s="105"/>
      <c r="P1113" s="98"/>
      <c r="Q1113" s="99"/>
      <c r="R1113" s="105"/>
      <c r="S1113" s="105"/>
      <c r="T1113" s="106">
        <f>SUM(T1005:T1111)</f>
        <v>1948.8345174499004</v>
      </c>
      <c r="U1113" s="37"/>
      <c r="V1113" s="105"/>
      <c r="W1113" s="488">
        <v>2538.94</v>
      </c>
      <c r="X1113" s="75"/>
    </row>
    <row r="1114" spans="1:24" ht="12.75" customHeight="1" thickTop="1" x14ac:dyDescent="0.2">
      <c r="A1114" s="617" t="s">
        <v>256</v>
      </c>
      <c r="B1114" s="618"/>
      <c r="C1114" s="619"/>
      <c r="D1114" s="618"/>
      <c r="E1114" s="619"/>
      <c r="F1114" s="618"/>
      <c r="G1114" s="618"/>
      <c r="H1114" s="618"/>
      <c r="I1114" s="620"/>
      <c r="J1114" s="618"/>
      <c r="K1114" s="621"/>
      <c r="L1114" s="618"/>
      <c r="M1114" s="618"/>
      <c r="N1114" s="618"/>
      <c r="O1114" s="618"/>
      <c r="P1114" s="618"/>
      <c r="Q1114" s="618"/>
      <c r="R1114" s="618"/>
      <c r="S1114" s="618"/>
      <c r="T1114" s="622"/>
      <c r="U1114" s="37"/>
      <c r="V1114" s="547"/>
      <c r="W1114" s="546"/>
      <c r="X1114" s="75"/>
    </row>
    <row r="1115" spans="1:24" ht="12.75" customHeight="1" x14ac:dyDescent="0.2">
      <c r="A1115" s="623"/>
      <c r="B1115" s="624"/>
      <c r="C1115" s="623"/>
      <c r="D1115" s="624"/>
      <c r="E1115" s="623"/>
      <c r="F1115" s="624"/>
      <c r="G1115" s="624"/>
      <c r="H1115" s="624"/>
      <c r="I1115" s="625"/>
      <c r="J1115" s="624"/>
      <c r="K1115" s="626"/>
      <c r="L1115" s="624"/>
      <c r="M1115" s="624"/>
      <c r="N1115" s="624"/>
      <c r="O1115" s="624"/>
      <c r="P1115" s="624"/>
      <c r="Q1115" s="624"/>
      <c r="R1115" s="624"/>
      <c r="S1115" s="624"/>
      <c r="T1115" s="627"/>
      <c r="U1115" s="37"/>
      <c r="V1115" s="547"/>
      <c r="W1115" s="546"/>
      <c r="X1115" s="75"/>
    </row>
    <row r="1116" spans="1:24" ht="12.75" customHeight="1" x14ac:dyDescent="0.2">
      <c r="A1116" s="623"/>
      <c r="B1116" s="624"/>
      <c r="C1116" s="623"/>
      <c r="D1116" s="624"/>
      <c r="E1116" s="623"/>
      <c r="F1116" s="624"/>
      <c r="G1116" s="624"/>
      <c r="H1116" s="624"/>
      <c r="I1116" s="625"/>
      <c r="J1116" s="624"/>
      <c r="K1116" s="626"/>
      <c r="L1116" s="624"/>
      <c r="M1116" s="624"/>
      <c r="N1116" s="624"/>
      <c r="O1116" s="624"/>
      <c r="P1116" s="624"/>
      <c r="Q1116" s="624"/>
      <c r="R1116" s="624"/>
      <c r="S1116" s="624"/>
      <c r="T1116" s="627"/>
      <c r="U1116" s="37"/>
      <c r="V1116" s="547"/>
      <c r="W1116" s="546"/>
      <c r="X1116" s="75"/>
    </row>
    <row r="1117" spans="1:24" ht="12.75" customHeight="1" x14ac:dyDescent="0.2">
      <c r="A1117" s="437">
        <v>1</v>
      </c>
      <c r="B1117" s="572" t="s">
        <v>257</v>
      </c>
      <c r="C1117" s="610" t="s">
        <v>604</v>
      </c>
      <c r="D1117" s="17" t="s">
        <v>28</v>
      </c>
      <c r="E1117" s="569">
        <v>22</v>
      </c>
      <c r="F1117" s="18"/>
      <c r="G1117" s="19">
        <v>7.0000000000000007E-2</v>
      </c>
      <c r="H1117" s="18"/>
      <c r="I1117" s="20"/>
      <c r="J1117" s="19">
        <v>7.0000000000000007E-2</v>
      </c>
      <c r="K1117" s="21"/>
      <c r="L1117" s="22"/>
      <c r="M1117" s="23"/>
      <c r="N1117" s="24"/>
      <c r="O1117" s="25"/>
      <c r="P1117" s="18"/>
      <c r="Q1117" s="26"/>
      <c r="R1117" s="27">
        <f>G1118+J1118</f>
        <v>0.34456730000000002</v>
      </c>
      <c r="S1117" s="614">
        <f>R1117+R1118</f>
        <v>2.2850021943770007</v>
      </c>
      <c r="T1117" s="612">
        <f>E1117*S1117</f>
        <v>50.270048276294013</v>
      </c>
      <c r="U1117" s="37"/>
      <c r="V1117" s="569"/>
      <c r="W1117" s="569"/>
      <c r="X1117" s="75"/>
    </row>
    <row r="1118" spans="1:24" ht="11.25" customHeight="1" x14ac:dyDescent="0.2">
      <c r="A1118" s="436"/>
      <c r="B1118" s="573" t="s">
        <v>258</v>
      </c>
      <c r="C1118" s="616"/>
      <c r="E1118" s="570"/>
      <c r="G1118" s="19">
        <f>G1117*$J$995/1000</f>
        <v>0.13135570000000002</v>
      </c>
      <c r="I1118" s="31"/>
      <c r="J1118" s="19">
        <f>J1117*$Q$995/1000</f>
        <v>0.21321160000000003</v>
      </c>
      <c r="K1118" s="32"/>
      <c r="L1118" s="711" t="s">
        <v>508</v>
      </c>
      <c r="M1118" s="33" t="s">
        <v>28</v>
      </c>
      <c r="N1118" s="34">
        <v>1.01</v>
      </c>
      <c r="O1118" s="34">
        <f>E1117*N1118</f>
        <v>22.22</v>
      </c>
      <c r="P1118" s="35">
        <v>1.667</v>
      </c>
      <c r="Q1118" s="36">
        <f>N1118*P1118*$N$993</f>
        <v>1.9404348943770007</v>
      </c>
      <c r="R1118" s="570">
        <f>SUM(Q1118:Q1118)</f>
        <v>1.9404348943770007</v>
      </c>
      <c r="S1118" s="632"/>
      <c r="T1118" s="633"/>
      <c r="U1118" s="37"/>
      <c r="V1118" s="569"/>
      <c r="W1118" s="569"/>
      <c r="X1118" s="75"/>
    </row>
    <row r="1119" spans="1:24" ht="6" hidden="1" customHeight="1" x14ac:dyDescent="0.2">
      <c r="A1119" s="436"/>
      <c r="C1119" s="616"/>
      <c r="E1119" s="570"/>
      <c r="I1119" s="31"/>
      <c r="K1119" s="32"/>
      <c r="L1119" s="712"/>
      <c r="M1119" s="45"/>
      <c r="N1119" s="46"/>
      <c r="O1119" s="47"/>
      <c r="P1119" s="48"/>
      <c r="Q1119" s="49"/>
      <c r="R1119" s="570"/>
      <c r="S1119" s="570"/>
      <c r="T1119" s="44"/>
      <c r="U1119" s="37"/>
      <c r="V1119" s="569"/>
      <c r="W1119" s="569"/>
      <c r="X1119" s="75"/>
    </row>
    <row r="1120" spans="1:24" ht="12.75" hidden="1" customHeight="1" x14ac:dyDescent="0.2">
      <c r="A1120" s="436"/>
      <c r="C1120" s="616"/>
      <c r="E1120" s="570"/>
      <c r="I1120" s="31"/>
      <c r="K1120" s="32"/>
      <c r="Q1120" s="87"/>
      <c r="R1120" s="570"/>
      <c r="S1120" s="570"/>
      <c r="T1120" s="44"/>
      <c r="U1120" s="37"/>
      <c r="V1120" s="569"/>
      <c r="W1120" s="569"/>
      <c r="X1120" s="75"/>
    </row>
    <row r="1121" spans="1:24" ht="12.75" customHeight="1" x14ac:dyDescent="0.2">
      <c r="A1121" s="435"/>
      <c r="B1121" s="51"/>
      <c r="C1121" s="52"/>
      <c r="D1121" s="53"/>
      <c r="E1121" s="54"/>
      <c r="F1121" s="55"/>
      <c r="G1121" s="56"/>
      <c r="H1121" s="55"/>
      <c r="I1121" s="57"/>
      <c r="J1121" s="56"/>
      <c r="K1121" s="58"/>
      <c r="Q1121" s="87"/>
      <c r="R1121" s="570"/>
      <c r="S1121" s="570"/>
      <c r="T1121" s="44"/>
      <c r="U1121" s="37"/>
      <c r="V1121" s="569"/>
      <c r="W1121" s="569"/>
      <c r="X1121" s="75"/>
    </row>
    <row r="1122" spans="1:24" ht="12.75" customHeight="1" x14ac:dyDescent="0.2">
      <c r="A1122" s="437">
        <f>A1117+1</f>
        <v>2</v>
      </c>
      <c r="B1122" s="572" t="s">
        <v>257</v>
      </c>
      <c r="C1122" s="610" t="s">
        <v>605</v>
      </c>
      <c r="D1122" s="17" t="s">
        <v>28</v>
      </c>
      <c r="E1122" s="569">
        <v>30</v>
      </c>
      <c r="F1122" s="18"/>
      <c r="G1122" s="19">
        <v>7.0000000000000007E-2</v>
      </c>
      <c r="H1122" s="18"/>
      <c r="I1122" s="20"/>
      <c r="J1122" s="19">
        <v>7.0000000000000007E-2</v>
      </c>
      <c r="K1122" s="21"/>
      <c r="L1122" s="22"/>
      <c r="M1122" s="23"/>
      <c r="N1122" s="24"/>
      <c r="O1122" s="25"/>
      <c r="P1122" s="18"/>
      <c r="Q1122" s="26"/>
      <c r="R1122" s="27">
        <f>G1123+J1123</f>
        <v>0.34456730000000002</v>
      </c>
      <c r="S1122" s="614">
        <f>R1122+R1123</f>
        <v>1.8927247142300005</v>
      </c>
      <c r="T1122" s="612">
        <f>E1122*S1122</f>
        <v>56.78174142690002</v>
      </c>
      <c r="U1122" s="37"/>
      <c r="V1122" s="569"/>
      <c r="W1122" s="569"/>
      <c r="X1122" s="75"/>
    </row>
    <row r="1123" spans="1:24" ht="12.75" customHeight="1" x14ac:dyDescent="0.2">
      <c r="A1123" s="436"/>
      <c r="B1123" s="573" t="s">
        <v>258</v>
      </c>
      <c r="C1123" s="616"/>
      <c r="E1123" s="570"/>
      <c r="G1123" s="19">
        <f>G1122*$J$995/1000</f>
        <v>0.13135570000000002</v>
      </c>
      <c r="I1123" s="31"/>
      <c r="J1123" s="19">
        <f>J1122*$Q$995/1000</f>
        <v>0.21321160000000003</v>
      </c>
      <c r="K1123" s="32"/>
      <c r="L1123" s="711" t="s">
        <v>259</v>
      </c>
      <c r="M1123" s="33" t="s">
        <v>28</v>
      </c>
      <c r="N1123" s="34">
        <v>1.01</v>
      </c>
      <c r="O1123" s="34">
        <f>E1122*N1123</f>
        <v>30.3</v>
      </c>
      <c r="P1123" s="35">
        <v>1.33</v>
      </c>
      <c r="Q1123" s="36">
        <f>N1123*P1123*$N$993</f>
        <v>1.5481574142300005</v>
      </c>
      <c r="R1123" s="570">
        <f>SUM(Q1123:Q1123)</f>
        <v>1.5481574142300005</v>
      </c>
      <c r="S1123" s="632"/>
      <c r="T1123" s="633"/>
      <c r="U1123" s="37"/>
      <c r="V1123" s="569">
        <f t="shared" ref="V1123:V1144" si="32">S1123*$V$12</f>
        <v>0</v>
      </c>
      <c r="W1123" s="569">
        <f t="shared" ref="W1123:W1144" si="33">V1123*E1123</f>
        <v>0</v>
      </c>
      <c r="X1123" s="75"/>
    </row>
    <row r="1124" spans="1:24" ht="12.75" hidden="1" customHeight="1" x14ac:dyDescent="0.2">
      <c r="A1124" s="436"/>
      <c r="C1124" s="616"/>
      <c r="E1124" s="570"/>
      <c r="I1124" s="31"/>
      <c r="K1124" s="32"/>
      <c r="L1124" s="712"/>
      <c r="M1124" s="45"/>
      <c r="N1124" s="46"/>
      <c r="O1124" s="47"/>
      <c r="P1124" s="48"/>
      <c r="Q1124" s="49"/>
      <c r="R1124" s="570"/>
      <c r="S1124" s="570"/>
      <c r="T1124" s="44"/>
      <c r="U1124" s="37"/>
      <c r="V1124" s="569">
        <f t="shared" si="32"/>
        <v>0</v>
      </c>
      <c r="W1124" s="569">
        <f t="shared" si="33"/>
        <v>0</v>
      </c>
      <c r="X1124" s="75"/>
    </row>
    <row r="1125" spans="1:24" ht="12.75" hidden="1" customHeight="1" x14ac:dyDescent="0.2">
      <c r="A1125" s="436"/>
      <c r="C1125" s="616"/>
      <c r="E1125" s="570"/>
      <c r="I1125" s="31"/>
      <c r="K1125" s="32"/>
      <c r="Q1125" s="87"/>
      <c r="R1125" s="570"/>
      <c r="S1125" s="570"/>
      <c r="T1125" s="44"/>
      <c r="U1125" s="37"/>
      <c r="V1125" s="569">
        <f t="shared" si="32"/>
        <v>0</v>
      </c>
      <c r="W1125" s="569">
        <f t="shared" si="33"/>
        <v>0</v>
      </c>
      <c r="X1125" s="75"/>
    </row>
    <row r="1126" spans="1:24" ht="12.75" customHeight="1" x14ac:dyDescent="0.2">
      <c r="A1126" s="435"/>
      <c r="B1126" s="51"/>
      <c r="C1126" s="52"/>
      <c r="D1126" s="53"/>
      <c r="E1126" s="54"/>
      <c r="F1126" s="55"/>
      <c r="G1126" s="56"/>
      <c r="H1126" s="55"/>
      <c r="I1126" s="57"/>
      <c r="J1126" s="56"/>
      <c r="K1126" s="58"/>
      <c r="Q1126" s="87"/>
      <c r="R1126" s="570"/>
      <c r="S1126" s="570"/>
      <c r="T1126" s="44"/>
      <c r="U1126" s="37"/>
      <c r="V1126" s="569"/>
      <c r="W1126" s="569"/>
      <c r="X1126" s="75"/>
    </row>
    <row r="1127" spans="1:24" ht="12.75" customHeight="1" x14ac:dyDescent="0.2">
      <c r="A1127" s="437">
        <f>A1122+1</f>
        <v>3</v>
      </c>
      <c r="B1127" s="572" t="s">
        <v>257</v>
      </c>
      <c r="C1127" s="610" t="s">
        <v>857</v>
      </c>
      <c r="D1127" s="17" t="s">
        <v>28</v>
      </c>
      <c r="E1127" s="569">
        <v>5</v>
      </c>
      <c r="F1127" s="18"/>
      <c r="G1127" s="19">
        <v>7.0000000000000007E-2</v>
      </c>
      <c r="H1127" s="18"/>
      <c r="I1127" s="20"/>
      <c r="J1127" s="19">
        <v>7.0000000000000007E-2</v>
      </c>
      <c r="K1127" s="21"/>
      <c r="L1127" s="22"/>
      <c r="M1127" s="23"/>
      <c r="N1127" s="24"/>
      <c r="O1127" s="25"/>
      <c r="P1127" s="18"/>
      <c r="Q1127" s="26"/>
      <c r="R1127" s="27">
        <f>G1128+J1128</f>
        <v>0.34456730000000002</v>
      </c>
      <c r="S1127" s="614">
        <f>R1127+R1128</f>
        <v>0.78597598730000018</v>
      </c>
      <c r="T1127" s="612">
        <f>E1127*S1127</f>
        <v>3.9298799365000008</v>
      </c>
      <c r="U1127" s="37"/>
      <c r="V1127" s="569"/>
      <c r="W1127" s="569"/>
      <c r="X1127" s="75"/>
    </row>
    <row r="1128" spans="1:24" ht="12" customHeight="1" x14ac:dyDescent="0.2">
      <c r="A1128" s="436"/>
      <c r="B1128" s="573" t="s">
        <v>258</v>
      </c>
      <c r="C1128" s="611"/>
      <c r="E1128" s="570"/>
      <c r="G1128" s="19">
        <f>G1127*$J$995/1000</f>
        <v>0.13135570000000002</v>
      </c>
      <c r="I1128" s="31"/>
      <c r="J1128" s="19">
        <f>J1127*$Q$995/1000</f>
        <v>0.21321160000000003</v>
      </c>
      <c r="K1128" s="32"/>
      <c r="L1128" s="711" t="s">
        <v>262</v>
      </c>
      <c r="M1128" s="33" t="s">
        <v>28</v>
      </c>
      <c r="N1128" s="34">
        <v>1</v>
      </c>
      <c r="O1128" s="34">
        <f>E1127*N1128</f>
        <v>5</v>
      </c>
      <c r="P1128" s="35">
        <v>0.38300000000000001</v>
      </c>
      <c r="Q1128" s="36">
        <f>N1128*P1128*$N$993</f>
        <v>0.44140868730000016</v>
      </c>
      <c r="R1128" s="570">
        <f>SUM(Q1128:Q1128)</f>
        <v>0.44140868730000016</v>
      </c>
      <c r="S1128" s="615"/>
      <c r="T1128" s="613"/>
      <c r="U1128" s="37"/>
      <c r="V1128" s="569"/>
      <c r="W1128" s="569"/>
      <c r="X1128" s="75"/>
    </row>
    <row r="1129" spans="1:24" ht="12.75" hidden="1" customHeight="1" x14ac:dyDescent="0.2">
      <c r="A1129" s="436"/>
      <c r="C1129" s="611"/>
      <c r="E1129" s="570"/>
      <c r="I1129" s="31"/>
      <c r="K1129" s="32"/>
      <c r="L1129" s="712"/>
      <c r="M1129" s="45"/>
      <c r="N1129" s="46"/>
      <c r="O1129" s="47"/>
      <c r="P1129" s="48"/>
      <c r="Q1129" s="49"/>
      <c r="R1129" s="570"/>
      <c r="S1129" s="570"/>
      <c r="T1129" s="44"/>
      <c r="U1129" s="37"/>
      <c r="V1129" s="569"/>
      <c r="W1129" s="569"/>
      <c r="X1129" s="75"/>
    </row>
    <row r="1130" spans="1:24" ht="12.75" customHeight="1" x14ac:dyDescent="0.2">
      <c r="A1130" s="435"/>
      <c r="B1130" s="51"/>
      <c r="C1130" s="741"/>
      <c r="D1130" s="53"/>
      <c r="E1130" s="54"/>
      <c r="F1130" s="55"/>
      <c r="G1130" s="56"/>
      <c r="H1130" s="55"/>
      <c r="I1130" s="57"/>
      <c r="J1130" s="56"/>
      <c r="K1130" s="58"/>
      <c r="L1130" s="59"/>
      <c r="Q1130" s="87"/>
      <c r="R1130" s="570"/>
      <c r="S1130" s="570"/>
      <c r="T1130" s="44"/>
      <c r="U1130" s="37"/>
      <c r="V1130" s="569"/>
      <c r="W1130" s="569"/>
      <c r="X1130" s="75"/>
    </row>
    <row r="1131" spans="1:24" ht="12.75" customHeight="1" x14ac:dyDescent="0.2">
      <c r="A1131" s="438">
        <f>A1127+1</f>
        <v>4</v>
      </c>
      <c r="B1131" s="573" t="s">
        <v>225</v>
      </c>
      <c r="C1131" s="610" t="s">
        <v>606</v>
      </c>
      <c r="D1131" s="29" t="s">
        <v>28</v>
      </c>
      <c r="E1131" s="570">
        <v>60</v>
      </c>
      <c r="G1131" s="38">
        <v>0.37</v>
      </c>
      <c r="I1131" s="31"/>
      <c r="J1131" s="38">
        <v>0.01</v>
      </c>
      <c r="K1131" s="32"/>
      <c r="L1131" s="22"/>
      <c r="M1131" s="23"/>
      <c r="N1131" s="24"/>
      <c r="O1131" s="25"/>
      <c r="P1131" s="18"/>
      <c r="Q1131" s="26"/>
      <c r="R1131" s="27">
        <f>G1132+J1132</f>
        <v>0.72476750000000001</v>
      </c>
      <c r="S1131" s="614">
        <f>R1131+R1132</f>
        <v>2.2729249142300008</v>
      </c>
      <c r="T1131" s="612">
        <f>E1131*S1131</f>
        <v>136.37549485380003</v>
      </c>
      <c r="U1131" s="37"/>
      <c r="V1131" s="569"/>
      <c r="W1131" s="569"/>
      <c r="X1131" s="75"/>
    </row>
    <row r="1132" spans="1:24" ht="11.25" customHeight="1" x14ac:dyDescent="0.2">
      <c r="A1132" s="436"/>
      <c r="B1132" s="573" t="s">
        <v>226</v>
      </c>
      <c r="C1132" s="611"/>
      <c r="E1132" s="570"/>
      <c r="G1132" s="19">
        <f>G1131*$J$995/1000</f>
        <v>0.6943087</v>
      </c>
      <c r="I1132" s="31"/>
      <c r="J1132" s="19">
        <f>J1131*$Q$995/1000</f>
        <v>3.0458800000000001E-2</v>
      </c>
      <c r="K1132" s="32"/>
      <c r="L1132" s="711" t="s">
        <v>259</v>
      </c>
      <c r="M1132" s="33" t="s">
        <v>28</v>
      </c>
      <c r="N1132" s="34">
        <v>1.01</v>
      </c>
      <c r="O1132" s="34">
        <f>E1131*N1132</f>
        <v>60.6</v>
      </c>
      <c r="P1132" s="35">
        <v>1.33</v>
      </c>
      <c r="Q1132" s="36">
        <f>N1132*P1132*$N$993</f>
        <v>1.5481574142300005</v>
      </c>
      <c r="R1132" s="570">
        <f>SUM(Q1132:Q1132)</f>
        <v>1.5481574142300005</v>
      </c>
      <c r="S1132" s="615"/>
      <c r="T1132" s="613"/>
      <c r="U1132" s="37"/>
      <c r="V1132" s="569"/>
      <c r="W1132" s="569"/>
      <c r="X1132" s="75"/>
    </row>
    <row r="1133" spans="1:24" ht="12.75" hidden="1" customHeight="1" x14ac:dyDescent="0.2">
      <c r="A1133" s="436"/>
      <c r="C1133" s="611"/>
      <c r="E1133" s="570"/>
      <c r="I1133" s="31"/>
      <c r="K1133" s="32"/>
      <c r="L1133" s="712"/>
      <c r="M1133" s="45"/>
      <c r="N1133" s="46"/>
      <c r="O1133" s="47"/>
      <c r="P1133" s="48"/>
      <c r="Q1133" s="49"/>
      <c r="R1133" s="570"/>
      <c r="S1133" s="570"/>
      <c r="T1133" s="44"/>
      <c r="U1133" s="37"/>
      <c r="V1133" s="569"/>
      <c r="W1133" s="569"/>
      <c r="X1133" s="75"/>
    </row>
    <row r="1134" spans="1:24" ht="12.75" hidden="1" customHeight="1" x14ac:dyDescent="0.2">
      <c r="A1134" s="436"/>
      <c r="C1134" s="611"/>
      <c r="E1134" s="570"/>
      <c r="I1134" s="31"/>
      <c r="K1134" s="32"/>
      <c r="Q1134" s="87"/>
      <c r="R1134" s="570"/>
      <c r="S1134" s="570"/>
      <c r="T1134" s="44"/>
      <c r="U1134" s="37"/>
      <c r="V1134" s="569"/>
      <c r="W1134" s="569"/>
      <c r="X1134" s="75"/>
    </row>
    <row r="1135" spans="1:24" ht="12.75" customHeight="1" x14ac:dyDescent="0.2">
      <c r="A1135" s="435"/>
      <c r="B1135" s="51"/>
      <c r="C1135" s="52"/>
      <c r="D1135" s="53"/>
      <c r="E1135" s="54"/>
      <c r="F1135" s="55"/>
      <c r="G1135" s="56"/>
      <c r="H1135" s="55"/>
      <c r="I1135" s="57"/>
      <c r="J1135" s="56"/>
      <c r="K1135" s="58"/>
      <c r="Q1135" s="87"/>
      <c r="R1135" s="570"/>
      <c r="S1135" s="570"/>
      <c r="T1135" s="44"/>
      <c r="U1135" s="37"/>
      <c r="V1135" s="569"/>
      <c r="W1135" s="569"/>
      <c r="X1135" s="75"/>
    </row>
    <row r="1136" spans="1:24" ht="12.75" customHeight="1" x14ac:dyDescent="0.2">
      <c r="A1136" s="437">
        <f>A1131+1</f>
        <v>5</v>
      </c>
      <c r="B1136" s="572" t="s">
        <v>260</v>
      </c>
      <c r="C1136" s="610" t="s">
        <v>607</v>
      </c>
      <c r="D1136" s="17" t="s">
        <v>28</v>
      </c>
      <c r="E1136" s="569">
        <v>35</v>
      </c>
      <c r="F1136" s="18"/>
      <c r="G1136" s="19">
        <v>0.38</v>
      </c>
      <c r="H1136" s="18"/>
      <c r="I1136" s="20"/>
      <c r="J1136" s="19">
        <v>0</v>
      </c>
      <c r="K1136" s="21"/>
      <c r="L1136" s="22"/>
      <c r="M1136" s="23"/>
      <c r="N1136" s="24"/>
      <c r="O1136" s="25"/>
      <c r="P1136" s="18"/>
      <c r="Q1136" s="26"/>
      <c r="R1136" s="27">
        <f>G1137+J1137</f>
        <v>0.71307379999999998</v>
      </c>
      <c r="S1136" s="614">
        <f>R1136+R1137</f>
        <v>1.1544824873000001</v>
      </c>
      <c r="T1136" s="612">
        <f>E1136*S1136</f>
        <v>40.406887055500007</v>
      </c>
      <c r="U1136" s="37"/>
      <c r="V1136" s="569"/>
      <c r="W1136" s="569"/>
      <c r="X1136" s="75"/>
    </row>
    <row r="1137" spans="1:24" ht="12.75" customHeight="1" x14ac:dyDescent="0.2">
      <c r="A1137" s="436"/>
      <c r="B1137" s="573" t="s">
        <v>261</v>
      </c>
      <c r="C1137" s="611"/>
      <c r="E1137" s="570"/>
      <c r="G1137" s="19">
        <f>G1136*$J$995/1000</f>
        <v>0.71307379999999998</v>
      </c>
      <c r="I1137" s="31"/>
      <c r="J1137" s="19">
        <f>J1136*$Q$995/1000</f>
        <v>0</v>
      </c>
      <c r="K1137" s="32"/>
      <c r="L1137" s="711" t="s">
        <v>262</v>
      </c>
      <c r="M1137" s="33" t="s">
        <v>28</v>
      </c>
      <c r="N1137" s="34">
        <v>1</v>
      </c>
      <c r="O1137" s="34">
        <f>E1136*N1137</f>
        <v>35</v>
      </c>
      <c r="P1137" s="35">
        <v>0.38300000000000001</v>
      </c>
      <c r="Q1137" s="36">
        <f>N1137*P1137*$N$993</f>
        <v>0.44140868730000016</v>
      </c>
      <c r="R1137" s="570">
        <f>SUM(Q1137:Q1137)</f>
        <v>0.44140868730000016</v>
      </c>
      <c r="S1137" s="615"/>
      <c r="T1137" s="613"/>
      <c r="U1137" s="37"/>
      <c r="V1137" s="569"/>
      <c r="W1137" s="569"/>
      <c r="X1137" s="75"/>
    </row>
    <row r="1138" spans="1:24" ht="12.75" hidden="1" customHeight="1" x14ac:dyDescent="0.2">
      <c r="A1138" s="436"/>
      <c r="C1138" s="611"/>
      <c r="E1138" s="570"/>
      <c r="I1138" s="31"/>
      <c r="K1138" s="32"/>
      <c r="L1138" s="712"/>
      <c r="M1138" s="45"/>
      <c r="N1138" s="46"/>
      <c r="O1138" s="47"/>
      <c r="P1138" s="48"/>
      <c r="Q1138" s="49"/>
      <c r="R1138" s="570"/>
      <c r="S1138" s="570"/>
      <c r="T1138" s="44"/>
      <c r="U1138" s="37"/>
      <c r="V1138" s="569"/>
      <c r="W1138" s="569"/>
      <c r="X1138" s="75"/>
    </row>
    <row r="1139" spans="1:24" ht="12.75" customHeight="1" x14ac:dyDescent="0.2">
      <c r="A1139" s="435"/>
      <c r="B1139" s="51"/>
      <c r="C1139" s="741"/>
      <c r="D1139" s="53"/>
      <c r="E1139" s="54"/>
      <c r="F1139" s="55"/>
      <c r="G1139" s="56"/>
      <c r="H1139" s="55"/>
      <c r="I1139" s="57"/>
      <c r="J1139" s="56"/>
      <c r="K1139" s="58"/>
      <c r="L1139" s="59"/>
      <c r="Q1139" s="87"/>
      <c r="R1139" s="570"/>
      <c r="S1139" s="570"/>
      <c r="T1139" s="44"/>
      <c r="U1139" s="37"/>
      <c r="V1139" s="569"/>
      <c r="W1139" s="569"/>
      <c r="X1139" s="75"/>
    </row>
    <row r="1140" spans="1:24" ht="12.75" customHeight="1" x14ac:dyDescent="0.2">
      <c r="A1140" s="438">
        <f>A1136+1</f>
        <v>6</v>
      </c>
      <c r="B1140" s="573" t="s">
        <v>263</v>
      </c>
      <c r="C1140" s="610" t="s">
        <v>509</v>
      </c>
      <c r="D1140" s="29" t="s">
        <v>243</v>
      </c>
      <c r="E1140" s="570">
        <v>8</v>
      </c>
      <c r="G1140" s="38">
        <v>1.37</v>
      </c>
      <c r="I1140" s="31"/>
      <c r="J1140" s="38">
        <v>7.0000000000000007E-2</v>
      </c>
      <c r="K1140" s="32"/>
      <c r="L1140" s="22"/>
      <c r="M1140" s="23"/>
      <c r="N1140" s="24"/>
      <c r="O1140" s="25"/>
      <c r="P1140" s="18"/>
      <c r="Q1140" s="26"/>
      <c r="R1140" s="27">
        <f>G1141+J1141</f>
        <v>2.7840303000000004</v>
      </c>
      <c r="S1140" s="614">
        <f>R1140+R1141</f>
        <v>17.798840686800006</v>
      </c>
      <c r="T1140" s="612">
        <f>E1140*S1140</f>
        <v>142.39072549440004</v>
      </c>
      <c r="U1140" s="37"/>
      <c r="V1140" s="569"/>
      <c r="W1140" s="569"/>
      <c r="X1140" s="75"/>
    </row>
    <row r="1141" spans="1:24" ht="12.75" customHeight="1" x14ac:dyDescent="0.2">
      <c r="A1141" s="436"/>
      <c r="B1141" s="573" t="s">
        <v>265</v>
      </c>
      <c r="C1141" s="611"/>
      <c r="E1141" s="570"/>
      <c r="G1141" s="19">
        <f>G1140*$J$995/1000</f>
        <v>2.5708187000000002</v>
      </c>
      <c r="I1141" s="31"/>
      <c r="J1141" s="19">
        <f>J1140*$Q$995/1000</f>
        <v>0.21321160000000003</v>
      </c>
      <c r="K1141" s="32"/>
      <c r="L1141" s="114" t="s">
        <v>264</v>
      </c>
      <c r="M1141" s="115" t="s">
        <v>51</v>
      </c>
      <c r="N1141" s="116">
        <v>1</v>
      </c>
      <c r="O1141" s="116">
        <f>E1140*N1141</f>
        <v>8</v>
      </c>
      <c r="P1141" s="118">
        <v>13.028</v>
      </c>
      <c r="Q1141" s="119">
        <f>N1141*P1141*$N$993</f>
        <v>15.014810386800004</v>
      </c>
      <c r="R1141" s="570">
        <f>SUM(Q1141:Q1141)</f>
        <v>15.014810386800004</v>
      </c>
      <c r="S1141" s="615"/>
      <c r="T1141" s="613"/>
      <c r="U1141" s="37"/>
      <c r="V1141" s="569"/>
      <c r="W1141" s="569"/>
      <c r="X1141" s="75"/>
    </row>
    <row r="1142" spans="1:24" ht="12.75" customHeight="1" x14ac:dyDescent="0.2">
      <c r="A1142" s="435"/>
      <c r="B1142" s="51"/>
      <c r="C1142" s="52"/>
      <c r="D1142" s="53"/>
      <c r="E1142" s="54"/>
      <c r="F1142" s="55"/>
      <c r="G1142" s="56"/>
      <c r="H1142" s="55"/>
      <c r="I1142" s="57"/>
      <c r="J1142" s="56"/>
      <c r="K1142" s="58"/>
      <c r="Q1142" s="87"/>
      <c r="R1142" s="570"/>
      <c r="S1142" s="570"/>
      <c r="T1142" s="44"/>
      <c r="U1142" s="37"/>
      <c r="V1142" s="569"/>
      <c r="W1142" s="569"/>
      <c r="X1142" s="75"/>
    </row>
    <row r="1143" spans="1:24" ht="12.75" customHeight="1" x14ac:dyDescent="0.2">
      <c r="A1143" s="438">
        <f>A1140+1</f>
        <v>7</v>
      </c>
      <c r="B1143" s="573" t="s">
        <v>266</v>
      </c>
      <c r="C1143" s="610" t="s">
        <v>608</v>
      </c>
      <c r="D1143" s="29" t="s">
        <v>243</v>
      </c>
      <c r="E1143" s="570">
        <v>10</v>
      </c>
      <c r="G1143" s="38">
        <v>1.49</v>
      </c>
      <c r="I1143" s="31"/>
      <c r="J1143" s="38">
        <v>0.13</v>
      </c>
      <c r="K1143" s="32"/>
      <c r="L1143" s="22"/>
      <c r="M1143" s="23"/>
      <c r="N1143" s="24"/>
      <c r="O1143" s="25"/>
      <c r="P1143" s="18"/>
      <c r="Q1143" s="26"/>
      <c r="R1143" s="27">
        <f>G1144+J1144</f>
        <v>3.1919643</v>
      </c>
      <c r="S1143" s="614">
        <f>R1143+R1144</f>
        <v>45.342460176300015</v>
      </c>
      <c r="T1143" s="612">
        <f>E1143*S1143</f>
        <v>453.42460176300017</v>
      </c>
      <c r="U1143" s="37"/>
      <c r="V1143" s="569"/>
      <c r="W1143" s="569"/>
      <c r="X1143" s="75"/>
    </row>
    <row r="1144" spans="1:24" ht="11.25" customHeight="1" x14ac:dyDescent="0.2">
      <c r="A1144" s="436"/>
      <c r="B1144" s="573" t="s">
        <v>268</v>
      </c>
      <c r="C1144" s="611"/>
      <c r="E1144" s="570"/>
      <c r="G1144" s="19">
        <f>G1143*$J$995/1000</f>
        <v>2.7959999</v>
      </c>
      <c r="I1144" s="31"/>
      <c r="J1144" s="19">
        <f>J1143*$Q$995/1000</f>
        <v>0.39596439999999999</v>
      </c>
      <c r="K1144" s="32"/>
      <c r="L1144" s="711" t="s">
        <v>267</v>
      </c>
      <c r="M1144" s="33" t="s">
        <v>51</v>
      </c>
      <c r="N1144" s="34">
        <v>1</v>
      </c>
      <c r="O1144" s="34">
        <f>E1143*N1144</f>
        <v>10</v>
      </c>
      <c r="P1144" s="35">
        <v>36.573</v>
      </c>
      <c r="Q1144" s="36">
        <f>N1144*P1144*$N$993</f>
        <v>42.150495876300013</v>
      </c>
      <c r="R1144" s="570">
        <f>SUM(Q1144:Q1144)</f>
        <v>42.150495876300013</v>
      </c>
      <c r="S1144" s="615"/>
      <c r="T1144" s="613"/>
      <c r="U1144" s="37"/>
      <c r="V1144" s="569">
        <f t="shared" si="32"/>
        <v>0</v>
      </c>
      <c r="W1144" s="569">
        <f t="shared" si="33"/>
        <v>0</v>
      </c>
      <c r="X1144" s="75"/>
    </row>
    <row r="1145" spans="1:24" ht="12.75" hidden="1" customHeight="1" x14ac:dyDescent="0.2">
      <c r="A1145" s="436"/>
      <c r="C1145" s="611"/>
      <c r="E1145" s="570"/>
      <c r="I1145" s="31"/>
      <c r="K1145" s="32"/>
      <c r="L1145" s="712"/>
      <c r="M1145" s="45"/>
      <c r="N1145" s="46"/>
      <c r="O1145" s="47"/>
      <c r="P1145" s="48"/>
      <c r="Q1145" s="49"/>
      <c r="R1145" s="570"/>
      <c r="S1145" s="570"/>
      <c r="T1145" s="44"/>
      <c r="U1145" s="37"/>
      <c r="V1145" s="569"/>
      <c r="W1145" s="569"/>
      <c r="X1145" s="75"/>
    </row>
    <row r="1146" spans="1:24" ht="12.75" customHeight="1" x14ac:dyDescent="0.2">
      <c r="A1146" s="435"/>
      <c r="B1146" s="51"/>
      <c r="C1146" s="52"/>
      <c r="D1146" s="53"/>
      <c r="E1146" s="54"/>
      <c r="F1146" s="55"/>
      <c r="G1146" s="56"/>
      <c r="H1146" s="55"/>
      <c r="I1146" s="57"/>
      <c r="J1146" s="56"/>
      <c r="K1146" s="58"/>
      <c r="Q1146" s="87"/>
      <c r="R1146" s="570"/>
      <c r="S1146" s="570"/>
      <c r="T1146" s="44"/>
      <c r="U1146" s="37"/>
      <c r="V1146" s="569"/>
      <c r="W1146" s="569"/>
      <c r="X1146" s="75"/>
    </row>
    <row r="1147" spans="1:24" ht="12.75" customHeight="1" x14ac:dyDescent="0.2">
      <c r="A1147" s="438">
        <f>A1143+1</f>
        <v>8</v>
      </c>
      <c r="B1147" s="573" t="s">
        <v>266</v>
      </c>
      <c r="C1147" s="610" t="s">
        <v>612</v>
      </c>
      <c r="D1147" s="29" t="s">
        <v>243</v>
      </c>
      <c r="E1147" s="570">
        <v>3</v>
      </c>
      <c r="G1147" s="38">
        <v>1.49</v>
      </c>
      <c r="I1147" s="31"/>
      <c r="J1147" s="38">
        <v>0.13</v>
      </c>
      <c r="K1147" s="32"/>
      <c r="L1147" s="22"/>
      <c r="M1147" s="23"/>
      <c r="N1147" s="24"/>
      <c r="O1147" s="25"/>
      <c r="P1147" s="18"/>
      <c r="Q1147" s="26"/>
      <c r="R1147" s="27">
        <f>G1148+J1148</f>
        <v>3.1919643</v>
      </c>
      <c r="S1147" s="614">
        <f>R1147+R1148</f>
        <v>117.28977120000003</v>
      </c>
      <c r="T1147" s="612">
        <f>E1147*S1147</f>
        <v>351.86931360000011</v>
      </c>
      <c r="U1147" s="37"/>
      <c r="V1147" s="569"/>
      <c r="W1147" s="569"/>
      <c r="X1147" s="75"/>
    </row>
    <row r="1148" spans="1:24" ht="12.75" customHeight="1" x14ac:dyDescent="0.2">
      <c r="A1148" s="436"/>
      <c r="B1148" s="573" t="s">
        <v>268</v>
      </c>
      <c r="C1148" s="611"/>
      <c r="E1148" s="570"/>
      <c r="G1148" s="19">
        <f>G1147*$J$995/1000</f>
        <v>2.7959999</v>
      </c>
      <c r="I1148" s="31"/>
      <c r="J1148" s="19">
        <f>J1147*$Q$995/1000</f>
        <v>0.39596439999999999</v>
      </c>
      <c r="K1148" s="32"/>
      <c r="L1148" s="711" t="s">
        <v>612</v>
      </c>
      <c r="M1148" s="33" t="s">
        <v>51</v>
      </c>
      <c r="N1148" s="34">
        <v>1</v>
      </c>
      <c r="O1148" s="34">
        <f>E1147*N1148</f>
        <v>3</v>
      </c>
      <c r="P1148" s="35">
        <v>99</v>
      </c>
      <c r="Q1148" s="36">
        <f>N1148*P1148*$N$993</f>
        <v>114.09780690000004</v>
      </c>
      <c r="R1148" s="570">
        <f>SUM(Q1148:Q1148)</f>
        <v>114.09780690000004</v>
      </c>
      <c r="S1148" s="615"/>
      <c r="T1148" s="613"/>
      <c r="U1148" s="37"/>
      <c r="V1148" s="569"/>
      <c r="W1148" s="569"/>
      <c r="X1148" s="75"/>
    </row>
    <row r="1149" spans="1:24" ht="12.75" hidden="1" customHeight="1" x14ac:dyDescent="0.2">
      <c r="A1149" s="436"/>
      <c r="C1149" s="611"/>
      <c r="E1149" s="570"/>
      <c r="I1149" s="31"/>
      <c r="K1149" s="32"/>
      <c r="L1149" s="712"/>
      <c r="M1149" s="45"/>
      <c r="N1149" s="46"/>
      <c r="O1149" s="47"/>
      <c r="P1149" s="48"/>
      <c r="Q1149" s="49"/>
      <c r="R1149" s="570"/>
      <c r="S1149" s="570"/>
      <c r="T1149" s="44"/>
      <c r="U1149" s="37"/>
      <c r="V1149" s="569"/>
      <c r="W1149" s="569"/>
      <c r="X1149" s="75"/>
    </row>
    <row r="1150" spans="1:24" ht="12.75" customHeight="1" x14ac:dyDescent="0.2">
      <c r="A1150" s="435"/>
      <c r="B1150" s="51"/>
      <c r="C1150" s="52"/>
      <c r="D1150" s="53"/>
      <c r="E1150" s="54"/>
      <c r="F1150" s="55"/>
      <c r="G1150" s="56"/>
      <c r="H1150" s="55"/>
      <c r="I1150" s="57"/>
      <c r="J1150" s="56"/>
      <c r="K1150" s="58"/>
      <c r="Q1150" s="87"/>
      <c r="R1150" s="570"/>
      <c r="S1150" s="570"/>
      <c r="T1150" s="44"/>
      <c r="U1150" s="37"/>
      <c r="V1150" s="569"/>
      <c r="W1150" s="569"/>
      <c r="X1150" s="75"/>
    </row>
    <row r="1151" spans="1:24" ht="12.75" customHeight="1" x14ac:dyDescent="0.2">
      <c r="A1151" s="437">
        <f>A1147+1</f>
        <v>9</v>
      </c>
      <c r="B1151" s="573" t="s">
        <v>609</v>
      </c>
      <c r="C1151" s="610" t="s">
        <v>610</v>
      </c>
      <c r="D1151" s="29" t="s">
        <v>243</v>
      </c>
      <c r="E1151" s="570">
        <v>14</v>
      </c>
      <c r="G1151" s="38">
        <v>0.28999999999999998</v>
      </c>
      <c r="I1151" s="31"/>
      <c r="J1151" s="38">
        <v>0.02</v>
      </c>
      <c r="K1151" s="32"/>
      <c r="L1151" s="22"/>
      <c r="M1151" s="23"/>
      <c r="N1151" s="24"/>
      <c r="O1151" s="25"/>
      <c r="P1151" s="18"/>
      <c r="Q1151" s="26"/>
      <c r="R1151" s="27">
        <f>G1152+J1152</f>
        <v>0.60510550000000007</v>
      </c>
      <c r="S1151" s="614">
        <f>R1151+R1152</f>
        <v>1.8221487736000004</v>
      </c>
      <c r="T1151" s="612">
        <f>E1151*S1151</f>
        <v>25.510082830400005</v>
      </c>
      <c r="U1151" s="37"/>
      <c r="V1151" s="569"/>
      <c r="W1151" s="569"/>
      <c r="X1151" s="75"/>
    </row>
    <row r="1152" spans="1:24" ht="12.75" customHeight="1" x14ac:dyDescent="0.2">
      <c r="A1152" s="436"/>
      <c r="B1152" s="573" t="s">
        <v>611</v>
      </c>
      <c r="C1152" s="611"/>
      <c r="E1152" s="570"/>
      <c r="G1152" s="19">
        <f>G1151*$J$995/1000</f>
        <v>0.54418790000000006</v>
      </c>
      <c r="I1152" s="31"/>
      <c r="J1152" s="19">
        <f>J1151*$Q$995/1000</f>
        <v>6.0917600000000002E-2</v>
      </c>
      <c r="K1152" s="32"/>
      <c r="L1152" s="114" t="s">
        <v>610</v>
      </c>
      <c r="M1152" s="115" t="s">
        <v>30</v>
      </c>
      <c r="N1152" s="116">
        <v>1</v>
      </c>
      <c r="O1152" s="116">
        <f>E1151*N1152</f>
        <v>14</v>
      </c>
      <c r="P1152" s="118">
        <v>1.056</v>
      </c>
      <c r="Q1152" s="119">
        <f>N1152*P1152*$N$993</f>
        <v>1.2170432736000003</v>
      </c>
      <c r="R1152" s="570">
        <f>SUM(Q1152:Q1152)</f>
        <v>1.2170432736000003</v>
      </c>
      <c r="S1152" s="615"/>
      <c r="T1152" s="613"/>
      <c r="U1152" s="37"/>
      <c r="V1152" s="569"/>
      <c r="W1152" s="569"/>
      <c r="X1152" s="75"/>
    </row>
    <row r="1153" spans="1:24" ht="12.75" customHeight="1" x14ac:dyDescent="0.2">
      <c r="A1153" s="435"/>
      <c r="B1153" s="51"/>
      <c r="C1153" s="52"/>
      <c r="D1153" s="53"/>
      <c r="E1153" s="54"/>
      <c r="F1153" s="55"/>
      <c r="G1153" s="56"/>
      <c r="H1153" s="55"/>
      <c r="I1153" s="57"/>
      <c r="J1153" s="56"/>
      <c r="K1153" s="58"/>
      <c r="Q1153" s="87"/>
      <c r="R1153" s="570"/>
      <c r="S1153" s="570"/>
      <c r="T1153" s="44"/>
      <c r="U1153" s="37"/>
      <c r="V1153" s="569"/>
      <c r="W1153" s="569"/>
      <c r="X1153" s="75"/>
    </row>
    <row r="1154" spans="1:24" ht="12.75" customHeight="1" x14ac:dyDescent="0.2">
      <c r="A1154" s="438">
        <f>A1151+1</f>
        <v>10</v>
      </c>
      <c r="B1154" s="573" t="s">
        <v>263</v>
      </c>
      <c r="C1154" s="610" t="s">
        <v>510</v>
      </c>
      <c r="D1154" s="29" t="s">
        <v>243</v>
      </c>
      <c r="E1154" s="570">
        <v>3</v>
      </c>
      <c r="G1154" s="38">
        <v>1.37</v>
      </c>
      <c r="I1154" s="31"/>
      <c r="J1154" s="38">
        <v>7.0000000000000007E-2</v>
      </c>
      <c r="K1154" s="32"/>
      <c r="L1154" s="22"/>
      <c r="M1154" s="23"/>
      <c r="N1154" s="24"/>
      <c r="O1154" s="25"/>
      <c r="P1154" s="18"/>
      <c r="Q1154" s="26"/>
      <c r="R1154" s="27">
        <f>G1155+J1155</f>
        <v>2.7840303000000004</v>
      </c>
      <c r="S1154" s="614">
        <f>R1154+R1155</f>
        <v>16.709725257300004</v>
      </c>
      <c r="T1154" s="612">
        <f>E1154*S1154</f>
        <v>50.129175771900009</v>
      </c>
      <c r="U1154" s="37"/>
      <c r="V1154" s="569"/>
      <c r="W1154" s="569"/>
      <c r="X1154" s="75"/>
    </row>
    <row r="1155" spans="1:24" ht="12.75" customHeight="1" x14ac:dyDescent="0.2">
      <c r="A1155" s="436"/>
      <c r="B1155" s="573" t="s">
        <v>265</v>
      </c>
      <c r="C1155" s="611"/>
      <c r="E1155" s="570"/>
      <c r="G1155" s="19">
        <f>G1154*$J$995/1000</f>
        <v>2.5708187000000002</v>
      </c>
      <c r="I1155" s="31"/>
      <c r="J1155" s="19">
        <f>J1154*$Q$995/1000</f>
        <v>0.21321160000000003</v>
      </c>
      <c r="K1155" s="32"/>
      <c r="L1155" s="114" t="s">
        <v>510</v>
      </c>
      <c r="M1155" s="115" t="s">
        <v>51</v>
      </c>
      <c r="N1155" s="116">
        <v>1</v>
      </c>
      <c r="O1155" s="116">
        <f>E1154*N1155</f>
        <v>3</v>
      </c>
      <c r="P1155" s="118">
        <v>12.083</v>
      </c>
      <c r="Q1155" s="119">
        <f>N1155*P1155*$N$993</f>
        <v>13.925694957300005</v>
      </c>
      <c r="R1155" s="570">
        <f>SUM(Q1155:Q1155)</f>
        <v>13.925694957300005</v>
      </c>
      <c r="S1155" s="615"/>
      <c r="T1155" s="613"/>
      <c r="U1155" s="37"/>
      <c r="V1155" s="569"/>
      <c r="W1155" s="569"/>
      <c r="X1155" s="75"/>
    </row>
    <row r="1156" spans="1:24" ht="12.75" customHeight="1" x14ac:dyDescent="0.2">
      <c r="A1156" s="435"/>
      <c r="B1156" s="51"/>
      <c r="C1156" s="52"/>
      <c r="D1156" s="53"/>
      <c r="E1156" s="54"/>
      <c r="F1156" s="55"/>
      <c r="G1156" s="56"/>
      <c r="H1156" s="55"/>
      <c r="I1156" s="57"/>
      <c r="J1156" s="56"/>
      <c r="K1156" s="58"/>
      <c r="Q1156" s="87"/>
      <c r="R1156" s="570"/>
      <c r="S1156" s="570"/>
      <c r="T1156" s="44"/>
      <c r="U1156" s="37"/>
      <c r="V1156" s="569"/>
      <c r="W1156" s="569"/>
      <c r="X1156" s="75"/>
    </row>
    <row r="1157" spans="1:24" ht="12.75" customHeight="1" x14ac:dyDescent="0.2">
      <c r="A1157" s="438">
        <f>A1154+1</f>
        <v>11</v>
      </c>
      <c r="B1157" s="573" t="s">
        <v>321</v>
      </c>
      <c r="C1157" s="610" t="s">
        <v>322</v>
      </c>
      <c r="D1157" s="29" t="s">
        <v>30</v>
      </c>
      <c r="E1157" s="570">
        <v>2</v>
      </c>
      <c r="G1157" s="38">
        <v>8.98</v>
      </c>
      <c r="I1157" s="31"/>
      <c r="J1157" s="38">
        <v>0</v>
      </c>
      <c r="K1157" s="32"/>
      <c r="L1157" s="22"/>
      <c r="M1157" s="23"/>
      <c r="N1157" s="24"/>
      <c r="O1157" s="25"/>
      <c r="P1157" s="18"/>
      <c r="Q1157" s="26"/>
      <c r="R1157" s="27">
        <f>G1158+J1158</f>
        <v>16.851059799999998</v>
      </c>
      <c r="S1157" s="614">
        <f>R1157+R1158</f>
        <v>19.212135275814997</v>
      </c>
      <c r="T1157" s="612">
        <f>E1157*S1157</f>
        <v>38.424270551629995</v>
      </c>
      <c r="U1157" s="37"/>
      <c r="V1157" s="569"/>
      <c r="W1157" s="569"/>
      <c r="X1157" s="75"/>
    </row>
    <row r="1158" spans="1:24" ht="12.75" customHeight="1" x14ac:dyDescent="0.2">
      <c r="A1158" s="436"/>
      <c r="B1158" s="573" t="s">
        <v>323</v>
      </c>
      <c r="C1158" s="611"/>
      <c r="E1158" s="570"/>
      <c r="G1158" s="19">
        <f>G1157*$J$995/1000</f>
        <v>16.851059799999998</v>
      </c>
      <c r="I1158" s="31"/>
      <c r="J1158" s="19">
        <f>J1157*$Q$995/1000</f>
        <v>0</v>
      </c>
      <c r="K1158" s="32"/>
      <c r="L1158" s="578" t="s">
        <v>300</v>
      </c>
      <c r="M1158" s="33" t="s">
        <v>67</v>
      </c>
      <c r="N1158" s="34">
        <v>0.2</v>
      </c>
      <c r="O1158" s="34">
        <f>E1157*N1158</f>
        <v>0.4</v>
      </c>
      <c r="P1158" s="35">
        <v>3</v>
      </c>
      <c r="Q1158" s="36">
        <f>N1158*P1158*$N$993</f>
        <v>0.69150186000000036</v>
      </c>
      <c r="R1158" s="614">
        <f>SUM(Q1158:Q1159)</f>
        <v>2.3610754758150008</v>
      </c>
      <c r="S1158" s="615"/>
      <c r="T1158" s="613"/>
      <c r="U1158" s="37"/>
      <c r="V1158" s="569"/>
      <c r="W1158" s="569"/>
      <c r="X1158" s="75"/>
    </row>
    <row r="1159" spans="1:24" ht="12.75" hidden="1" customHeight="1" x14ac:dyDescent="0.2">
      <c r="A1159" s="436"/>
      <c r="C1159" s="611"/>
      <c r="E1159" s="570"/>
      <c r="I1159" s="31"/>
      <c r="K1159" s="32"/>
      <c r="L1159" s="108" t="s">
        <v>117</v>
      </c>
      <c r="M1159" s="109" t="s">
        <v>67</v>
      </c>
      <c r="N1159" s="110">
        <v>0.05</v>
      </c>
      <c r="O1159" s="110">
        <f>E1157*N1159</f>
        <v>0.1</v>
      </c>
      <c r="P1159" s="112">
        <v>28.972999999999999</v>
      </c>
      <c r="Q1159" s="113">
        <f>N1159*P1159*$N$993</f>
        <v>1.6695736158150005</v>
      </c>
      <c r="R1159" s="615"/>
      <c r="S1159" s="615"/>
      <c r="T1159" s="613"/>
      <c r="U1159" s="37"/>
      <c r="V1159" s="569"/>
      <c r="W1159" s="569"/>
      <c r="X1159" s="75"/>
    </row>
    <row r="1160" spans="1:24" ht="12.75" customHeight="1" x14ac:dyDescent="0.2">
      <c r="A1160" s="435"/>
      <c r="B1160" s="51"/>
      <c r="C1160" s="52"/>
      <c r="D1160" s="53"/>
      <c r="E1160" s="54"/>
      <c r="F1160" s="55"/>
      <c r="G1160" s="56"/>
      <c r="H1160" s="55"/>
      <c r="I1160" s="57"/>
      <c r="J1160" s="56"/>
      <c r="K1160" s="58"/>
      <c r="Q1160" s="87"/>
      <c r="R1160" s="570"/>
      <c r="S1160" s="570"/>
      <c r="T1160" s="44"/>
      <c r="U1160" s="37"/>
      <c r="V1160" s="569"/>
      <c r="W1160" s="569"/>
      <c r="X1160" s="75"/>
    </row>
    <row r="1161" spans="1:24" ht="12.75" customHeight="1" x14ac:dyDescent="0.2">
      <c r="A1161" s="438">
        <f>A1157+1</f>
        <v>12</v>
      </c>
      <c r="B1161" s="573" t="s">
        <v>298</v>
      </c>
      <c r="C1161" s="610" t="s">
        <v>299</v>
      </c>
      <c r="D1161" s="29" t="s">
        <v>67</v>
      </c>
      <c r="E1161" s="570">
        <v>2.85</v>
      </c>
      <c r="G1161" s="38">
        <v>0.89</v>
      </c>
      <c r="I1161" s="31"/>
      <c r="J1161" s="38">
        <v>0</v>
      </c>
      <c r="K1161" s="32"/>
      <c r="L1161" s="22"/>
      <c r="M1161" s="23"/>
      <c r="N1161" s="24"/>
      <c r="O1161" s="24"/>
      <c r="P1161" s="18"/>
      <c r="Q1161" s="26"/>
      <c r="R1161" s="27">
        <f>G1162+J1162</f>
        <v>1.6700939000000001</v>
      </c>
      <c r="S1161" s="614">
        <f>R1161+R1162</f>
        <v>5.4733541300000015</v>
      </c>
      <c r="T1161" s="612">
        <f>E1161*S1161</f>
        <v>15.599059270500005</v>
      </c>
      <c r="U1161" s="37"/>
      <c r="V1161" s="569"/>
      <c r="W1161" s="569"/>
      <c r="X1161" s="75"/>
    </row>
    <row r="1162" spans="1:24" ht="12" customHeight="1" x14ac:dyDescent="0.2">
      <c r="A1162" s="436"/>
      <c r="B1162" s="573" t="s">
        <v>72</v>
      </c>
      <c r="C1162" s="611"/>
      <c r="E1162" s="570"/>
      <c r="G1162" s="19">
        <f>G1161*$J$995/1000</f>
        <v>1.6700939000000001</v>
      </c>
      <c r="I1162" s="31"/>
      <c r="J1162" s="19">
        <f>J1161*$Q$995/1000</f>
        <v>0</v>
      </c>
      <c r="K1162" s="32"/>
      <c r="L1162" s="114" t="s">
        <v>300</v>
      </c>
      <c r="M1162" s="115" t="s">
        <v>67</v>
      </c>
      <c r="N1162" s="116">
        <v>1.1000000000000001</v>
      </c>
      <c r="O1162" s="117">
        <f>E1161*N1162</f>
        <v>3.1350000000000002</v>
      </c>
      <c r="P1162" s="118">
        <v>3</v>
      </c>
      <c r="Q1162" s="119">
        <f>N1162*P1162*$N$993</f>
        <v>3.8032602300000016</v>
      </c>
      <c r="R1162" s="570">
        <f>SUM(Q1162:Q1162)</f>
        <v>3.8032602300000016</v>
      </c>
      <c r="S1162" s="615"/>
      <c r="T1162" s="613"/>
      <c r="U1162" s="37"/>
      <c r="V1162" s="569"/>
      <c r="W1162" s="569"/>
      <c r="X1162" s="75"/>
    </row>
    <row r="1163" spans="1:24" ht="12.75" hidden="1" customHeight="1" x14ac:dyDescent="0.2">
      <c r="A1163" s="436"/>
      <c r="C1163" s="611"/>
      <c r="E1163" s="570"/>
      <c r="I1163" s="31"/>
      <c r="K1163" s="32"/>
      <c r="O1163" s="91"/>
      <c r="Q1163" s="87"/>
      <c r="R1163" s="570"/>
      <c r="S1163" s="570"/>
      <c r="T1163" s="44"/>
      <c r="U1163" s="37"/>
      <c r="V1163" s="569"/>
      <c r="W1163" s="569"/>
      <c r="X1163" s="75"/>
    </row>
    <row r="1164" spans="1:24" ht="12.75" hidden="1" customHeight="1" x14ac:dyDescent="0.2">
      <c r="A1164" s="436"/>
      <c r="C1164" s="611"/>
      <c r="E1164" s="570"/>
      <c r="I1164" s="31"/>
      <c r="K1164" s="32"/>
      <c r="O1164" s="91"/>
      <c r="Q1164" s="87"/>
      <c r="R1164" s="570"/>
      <c r="S1164" s="570"/>
      <c r="T1164" s="44"/>
      <c r="U1164" s="37"/>
      <c r="V1164" s="569"/>
      <c r="W1164" s="569"/>
      <c r="X1164" s="75"/>
    </row>
    <row r="1165" spans="1:24" ht="12.75" hidden="1" customHeight="1" x14ac:dyDescent="0.2">
      <c r="A1165" s="436"/>
      <c r="C1165" s="611"/>
      <c r="E1165" s="570"/>
      <c r="I1165" s="31"/>
      <c r="K1165" s="32"/>
      <c r="O1165" s="91"/>
      <c r="Q1165" s="87"/>
      <c r="R1165" s="570"/>
      <c r="S1165" s="570"/>
      <c r="T1165" s="44"/>
      <c r="U1165" s="37"/>
      <c r="V1165" s="569"/>
      <c r="W1165" s="569"/>
      <c r="X1165" s="75"/>
    </row>
    <row r="1166" spans="1:24" ht="12.75" customHeight="1" x14ac:dyDescent="0.2">
      <c r="A1166" s="435"/>
      <c r="B1166" s="51"/>
      <c r="C1166" s="52"/>
      <c r="D1166" s="53"/>
      <c r="E1166" s="54"/>
      <c r="F1166" s="55"/>
      <c r="G1166" s="56"/>
      <c r="H1166" s="55"/>
      <c r="I1166" s="57"/>
      <c r="J1166" s="56"/>
      <c r="K1166" s="58"/>
      <c r="O1166" s="91"/>
      <c r="Q1166" s="87"/>
      <c r="R1166" s="570"/>
      <c r="S1166" s="570"/>
      <c r="T1166" s="44"/>
      <c r="U1166" s="37"/>
      <c r="V1166" s="569"/>
      <c r="W1166" s="569"/>
      <c r="X1166" s="75"/>
    </row>
    <row r="1167" spans="1:24" ht="12.75" customHeight="1" x14ac:dyDescent="0.2">
      <c r="A1167" s="438">
        <f>A1161+1</f>
        <v>13</v>
      </c>
      <c r="B1167" s="573" t="s">
        <v>298</v>
      </c>
      <c r="C1167" s="610" t="s">
        <v>922</v>
      </c>
      <c r="D1167" s="29" t="s">
        <v>67</v>
      </c>
      <c r="E1167" s="570">
        <v>8.5500000000000007</v>
      </c>
      <c r="G1167" s="38">
        <v>0.89</v>
      </c>
      <c r="I1167" s="31"/>
      <c r="J1167" s="38">
        <v>0</v>
      </c>
      <c r="K1167" s="32"/>
      <c r="L1167" s="22"/>
      <c r="M1167" s="23"/>
      <c r="N1167" s="24"/>
      <c r="O1167" s="24"/>
      <c r="P1167" s="18"/>
      <c r="Q1167" s="26"/>
      <c r="R1167" s="27">
        <f>G1168+J1168</f>
        <v>1.6700939000000001</v>
      </c>
      <c r="S1167" s="614">
        <f>R1167+R1168</f>
        <v>5.4733541300000015</v>
      </c>
      <c r="T1167" s="612">
        <f>E1167*S1167</f>
        <v>46.797177811500013</v>
      </c>
      <c r="U1167" s="37"/>
      <c r="V1167" s="569"/>
      <c r="W1167" s="569"/>
      <c r="X1167" s="75"/>
    </row>
    <row r="1168" spans="1:24" ht="12.75" customHeight="1" x14ac:dyDescent="0.2">
      <c r="A1168" s="436"/>
      <c r="B1168" s="573" t="s">
        <v>72</v>
      </c>
      <c r="C1168" s="611"/>
      <c r="E1168" s="570"/>
      <c r="G1168" s="19">
        <f>G1167*$J$995/1000</f>
        <v>1.6700939000000001</v>
      </c>
      <c r="I1168" s="31"/>
      <c r="J1168" s="19">
        <f>J1167*$Q$995/1000</f>
        <v>0</v>
      </c>
      <c r="K1168" s="32"/>
      <c r="L1168" s="114" t="s">
        <v>300</v>
      </c>
      <c r="M1168" s="115" t="s">
        <v>67</v>
      </c>
      <c r="N1168" s="116">
        <v>1.1000000000000001</v>
      </c>
      <c r="O1168" s="117">
        <f>E1167*N1168</f>
        <v>9.4050000000000011</v>
      </c>
      <c r="P1168" s="118">
        <v>3</v>
      </c>
      <c r="Q1168" s="119">
        <f>N1168*P1168*$N$993</f>
        <v>3.8032602300000016</v>
      </c>
      <c r="R1168" s="570">
        <f>SUM(Q1168:Q1168)</f>
        <v>3.8032602300000016</v>
      </c>
      <c r="S1168" s="615"/>
      <c r="T1168" s="613"/>
      <c r="U1168" s="37"/>
      <c r="V1168" s="569"/>
      <c r="W1168" s="569"/>
      <c r="X1168" s="75"/>
    </row>
    <row r="1169" spans="1:24" ht="12.75" hidden="1" customHeight="1" x14ac:dyDescent="0.2">
      <c r="A1169" s="436"/>
      <c r="C1169" s="611"/>
      <c r="E1169" s="570"/>
      <c r="I1169" s="31"/>
      <c r="K1169" s="32"/>
      <c r="O1169" s="91"/>
      <c r="Q1169" s="87"/>
      <c r="R1169" s="570"/>
      <c r="S1169" s="570"/>
      <c r="T1169" s="44"/>
      <c r="U1169" s="37"/>
      <c r="V1169" s="569"/>
      <c r="W1169" s="569"/>
      <c r="X1169" s="75"/>
    </row>
    <row r="1170" spans="1:24" ht="12.75" hidden="1" customHeight="1" x14ac:dyDescent="0.2">
      <c r="A1170" s="436"/>
      <c r="C1170" s="611"/>
      <c r="E1170" s="570"/>
      <c r="I1170" s="31"/>
      <c r="K1170" s="32"/>
      <c r="O1170" s="91"/>
      <c r="Q1170" s="87"/>
      <c r="R1170" s="570"/>
      <c r="S1170" s="570"/>
      <c r="T1170" s="44"/>
      <c r="U1170" s="37"/>
      <c r="V1170" s="569"/>
      <c r="W1170" s="569"/>
      <c r="X1170" s="75"/>
    </row>
    <row r="1171" spans="1:24" ht="12.75" hidden="1" customHeight="1" x14ac:dyDescent="0.2">
      <c r="A1171" s="436"/>
      <c r="C1171" s="611"/>
      <c r="E1171" s="570"/>
      <c r="I1171" s="31"/>
      <c r="K1171" s="32"/>
      <c r="O1171" s="91"/>
      <c r="Q1171" s="87"/>
      <c r="R1171" s="570"/>
      <c r="S1171" s="570"/>
      <c r="T1171" s="44"/>
      <c r="U1171" s="37"/>
      <c r="V1171" s="569"/>
      <c r="W1171" s="569"/>
      <c r="X1171" s="75"/>
    </row>
    <row r="1172" spans="1:24" ht="12.75" customHeight="1" x14ac:dyDescent="0.2">
      <c r="A1172" s="435"/>
      <c r="B1172" s="51"/>
      <c r="C1172" s="52"/>
      <c r="D1172" s="53"/>
      <c r="E1172" s="54"/>
      <c r="F1172" s="55"/>
      <c r="G1172" s="56"/>
      <c r="H1172" s="55"/>
      <c r="I1172" s="57"/>
      <c r="J1172" s="56"/>
      <c r="K1172" s="58"/>
      <c r="O1172" s="91"/>
      <c r="Q1172" s="87"/>
      <c r="R1172" s="570"/>
      <c r="S1172" s="570"/>
      <c r="T1172" s="44"/>
      <c r="U1172" s="37"/>
      <c r="V1172" s="569"/>
      <c r="W1172" s="569"/>
      <c r="X1172" s="75"/>
    </row>
    <row r="1173" spans="1:24" ht="12.75" customHeight="1" x14ac:dyDescent="0.2">
      <c r="A1173" s="438">
        <f>A1161+1</f>
        <v>13</v>
      </c>
      <c r="B1173" s="573" t="s">
        <v>294</v>
      </c>
      <c r="C1173" s="610" t="s">
        <v>873</v>
      </c>
      <c r="D1173" s="29" t="s">
        <v>56</v>
      </c>
      <c r="E1173" s="126">
        <f>40/1000</f>
        <v>0.04</v>
      </c>
      <c r="G1173" s="38">
        <v>4.91</v>
      </c>
      <c r="I1173" s="31"/>
      <c r="J1173" s="38">
        <v>119.09</v>
      </c>
      <c r="K1173" s="32"/>
      <c r="L1173" s="77"/>
      <c r="M1173" s="78"/>
      <c r="N1173" s="79"/>
      <c r="O1173" s="79"/>
      <c r="P1173" s="80"/>
      <c r="Q1173" s="81"/>
      <c r="R1173" s="27">
        <f>G1174+J1174</f>
        <v>371.94751330000003</v>
      </c>
      <c r="S1173" s="569">
        <f>R1173+R1174</f>
        <v>371.94751330000003</v>
      </c>
      <c r="T1173" s="571">
        <f>E1173*S1173</f>
        <v>14.877900532000002</v>
      </c>
      <c r="U1173" s="37"/>
      <c r="V1173" s="569"/>
      <c r="W1173" s="569"/>
      <c r="X1173" s="75"/>
    </row>
    <row r="1174" spans="1:24" ht="12.75" customHeight="1" x14ac:dyDescent="0.2">
      <c r="A1174" s="436"/>
      <c r="B1174" s="573" t="s">
        <v>295</v>
      </c>
      <c r="C1174" s="611"/>
      <c r="E1174" s="570"/>
      <c r="G1174" s="19">
        <f>G1173*$J$995/1000</f>
        <v>9.2136641000000008</v>
      </c>
      <c r="I1174" s="31"/>
      <c r="J1174" s="19">
        <f>J1173*$Q$995/1000</f>
        <v>362.73384920000001</v>
      </c>
      <c r="K1174" s="32"/>
      <c r="O1174" s="91"/>
      <c r="Q1174" s="87"/>
      <c r="R1174" s="570"/>
      <c r="S1174" s="570"/>
      <c r="T1174" s="44"/>
      <c r="U1174" s="37"/>
      <c r="V1174" s="569">
        <f t="shared" ref="V1174:V1177" si="34">S1174*$V$12</f>
        <v>0</v>
      </c>
      <c r="W1174" s="569">
        <f t="shared" ref="W1174:W1177" si="35">V1174*E1174</f>
        <v>0</v>
      </c>
      <c r="X1174" s="75"/>
    </row>
    <row r="1175" spans="1:24" ht="11.25" hidden="1" customHeight="1" x14ac:dyDescent="0.2">
      <c r="A1175" s="436"/>
      <c r="C1175" s="611"/>
      <c r="E1175" s="570"/>
      <c r="I1175" s="31"/>
      <c r="K1175" s="32"/>
      <c r="O1175" s="91"/>
      <c r="Q1175" s="87"/>
      <c r="R1175" s="570"/>
      <c r="S1175" s="570"/>
      <c r="T1175" s="44"/>
      <c r="U1175" s="37"/>
      <c r="V1175" s="569">
        <f t="shared" si="34"/>
        <v>0</v>
      </c>
      <c r="W1175" s="569">
        <f t="shared" si="35"/>
        <v>0</v>
      </c>
      <c r="X1175" s="75"/>
    </row>
    <row r="1176" spans="1:24" ht="12.75" hidden="1" customHeight="1" x14ac:dyDescent="0.2">
      <c r="A1176" s="436"/>
      <c r="C1176" s="611"/>
      <c r="E1176" s="570"/>
      <c r="I1176" s="31"/>
      <c r="K1176" s="32"/>
      <c r="O1176" s="91"/>
      <c r="Q1176" s="87"/>
      <c r="R1176" s="570"/>
      <c r="S1176" s="570"/>
      <c r="T1176" s="44"/>
      <c r="U1176" s="37"/>
      <c r="V1176" s="569">
        <f t="shared" si="34"/>
        <v>0</v>
      </c>
      <c r="W1176" s="569">
        <f t="shared" si="35"/>
        <v>0</v>
      </c>
      <c r="X1176" s="75"/>
    </row>
    <row r="1177" spans="1:24" ht="12.75" hidden="1" customHeight="1" x14ac:dyDescent="0.2">
      <c r="A1177" s="436"/>
      <c r="C1177" s="611"/>
      <c r="E1177" s="570"/>
      <c r="I1177" s="31"/>
      <c r="K1177" s="32"/>
      <c r="O1177" s="91"/>
      <c r="Q1177" s="87"/>
      <c r="R1177" s="570"/>
      <c r="S1177" s="570"/>
      <c r="T1177" s="44"/>
      <c r="U1177" s="37"/>
      <c r="V1177" s="569">
        <f t="shared" si="34"/>
        <v>0</v>
      </c>
      <c r="W1177" s="569">
        <f t="shared" si="35"/>
        <v>0</v>
      </c>
      <c r="X1177" s="75"/>
    </row>
    <row r="1178" spans="1:24" ht="12.75" customHeight="1" x14ac:dyDescent="0.2">
      <c r="A1178" s="435"/>
      <c r="B1178" s="51"/>
      <c r="C1178" s="52"/>
      <c r="D1178" s="53"/>
      <c r="E1178" s="54"/>
      <c r="F1178" s="55"/>
      <c r="G1178" s="56"/>
      <c r="H1178" s="55"/>
      <c r="I1178" s="57"/>
      <c r="J1178" s="56"/>
      <c r="K1178" s="58"/>
      <c r="O1178" s="91"/>
      <c r="Q1178" s="87"/>
      <c r="R1178" s="570"/>
      <c r="S1178" s="570"/>
      <c r="T1178" s="44"/>
      <c r="U1178" s="37"/>
      <c r="V1178" s="569"/>
      <c r="W1178" s="569"/>
      <c r="X1178" s="75"/>
    </row>
    <row r="1179" spans="1:24" ht="12.75" customHeight="1" x14ac:dyDescent="0.2">
      <c r="A1179" s="438">
        <f>A1173+1</f>
        <v>14</v>
      </c>
      <c r="B1179" s="573" t="s">
        <v>296</v>
      </c>
      <c r="C1179" s="610" t="s">
        <v>874</v>
      </c>
      <c r="D1179" s="29" t="s">
        <v>56</v>
      </c>
      <c r="E1179" s="126">
        <f>12/1000</f>
        <v>1.2E-2</v>
      </c>
      <c r="G1179" s="38">
        <v>6.49</v>
      </c>
      <c r="I1179" s="31"/>
      <c r="J1179" s="38">
        <v>159.16999999999999</v>
      </c>
      <c r="K1179" s="32"/>
      <c r="L1179" s="77"/>
      <c r="M1179" s="78"/>
      <c r="N1179" s="79"/>
      <c r="O1179" s="79"/>
      <c r="P1179" s="80"/>
      <c r="Q1179" s="81"/>
      <c r="R1179" s="27">
        <f>G1180+J1180</f>
        <v>496.99126949999999</v>
      </c>
      <c r="S1179" s="569">
        <f>R1179+R1180</f>
        <v>496.99126949999999</v>
      </c>
      <c r="T1179" s="571">
        <f>E1179*S1179</f>
        <v>5.9638952339999998</v>
      </c>
      <c r="U1179" s="37"/>
      <c r="V1179" s="569"/>
      <c r="W1179" s="569"/>
      <c r="X1179" s="75"/>
    </row>
    <row r="1180" spans="1:24" ht="12" customHeight="1" x14ac:dyDescent="0.2">
      <c r="A1180" s="436"/>
      <c r="B1180" s="573" t="s">
        <v>297</v>
      </c>
      <c r="C1180" s="611"/>
      <c r="E1180" s="570"/>
      <c r="G1180" s="19">
        <f>G1179*$J$995/1000</f>
        <v>12.1785499</v>
      </c>
      <c r="I1180" s="31"/>
      <c r="J1180" s="19">
        <f>J1179*$Q$995/1000</f>
        <v>484.81271959999998</v>
      </c>
      <c r="K1180" s="32"/>
      <c r="O1180" s="91"/>
      <c r="Q1180" s="87"/>
      <c r="R1180" s="570"/>
      <c r="S1180" s="570"/>
      <c r="T1180" s="44"/>
      <c r="U1180" s="37"/>
      <c r="V1180" s="569"/>
      <c r="W1180" s="569"/>
      <c r="X1180" s="75"/>
    </row>
    <row r="1181" spans="1:24" ht="12.75" hidden="1" customHeight="1" x14ac:dyDescent="0.2">
      <c r="A1181" s="436"/>
      <c r="C1181" s="611"/>
      <c r="E1181" s="570"/>
      <c r="I1181" s="31"/>
      <c r="K1181" s="32"/>
      <c r="O1181" s="91"/>
      <c r="Q1181" s="87"/>
      <c r="R1181" s="570"/>
      <c r="S1181" s="570"/>
      <c r="T1181" s="44"/>
      <c r="U1181" s="37"/>
      <c r="V1181" s="569"/>
      <c r="W1181" s="569"/>
      <c r="X1181" s="75"/>
    </row>
    <row r="1182" spans="1:24" ht="3" hidden="1" customHeight="1" x14ac:dyDescent="0.2">
      <c r="A1182" s="436"/>
      <c r="C1182" s="611"/>
      <c r="E1182" s="570"/>
      <c r="I1182" s="31"/>
      <c r="K1182" s="32"/>
      <c r="O1182" s="91"/>
      <c r="Q1182" s="87"/>
      <c r="R1182" s="570"/>
      <c r="S1182" s="570"/>
      <c r="T1182" s="44"/>
      <c r="U1182" s="37"/>
      <c r="V1182" s="569"/>
      <c r="W1182" s="569"/>
      <c r="X1182" s="75"/>
    </row>
    <row r="1183" spans="1:24" ht="12.75" hidden="1" customHeight="1" x14ac:dyDescent="0.2">
      <c r="A1183" s="436"/>
      <c r="C1183" s="611"/>
      <c r="E1183" s="570"/>
      <c r="I1183" s="31"/>
      <c r="K1183" s="32"/>
      <c r="O1183" s="91"/>
      <c r="Q1183" s="87"/>
      <c r="R1183" s="570"/>
      <c r="S1183" s="570"/>
      <c r="T1183" s="44"/>
      <c r="U1183" s="37"/>
      <c r="V1183" s="569"/>
      <c r="W1183" s="569"/>
      <c r="X1183" s="75"/>
    </row>
    <row r="1184" spans="1:24" ht="12.75" customHeight="1" x14ac:dyDescent="0.2">
      <c r="A1184" s="435"/>
      <c r="B1184" s="51"/>
      <c r="C1184" s="52"/>
      <c r="D1184" s="53"/>
      <c r="E1184" s="54"/>
      <c r="F1184" s="55"/>
      <c r="G1184" s="56"/>
      <c r="H1184" s="55"/>
      <c r="I1184" s="57"/>
      <c r="J1184" s="56"/>
      <c r="K1184" s="58"/>
      <c r="O1184" s="91"/>
      <c r="Q1184" s="87"/>
      <c r="R1184" s="570"/>
      <c r="S1184" s="570"/>
      <c r="T1184" s="44"/>
      <c r="U1184" s="37"/>
      <c r="V1184" s="569"/>
      <c r="W1184" s="569"/>
      <c r="X1184" s="75"/>
    </row>
    <row r="1185" spans="1:24" ht="12.75" customHeight="1" x14ac:dyDescent="0.2">
      <c r="A1185" s="438">
        <f>A1179+1</f>
        <v>15</v>
      </c>
      <c r="B1185" s="573" t="s">
        <v>324</v>
      </c>
      <c r="C1185" s="610" t="s">
        <v>589</v>
      </c>
      <c r="D1185" s="29" t="s">
        <v>56</v>
      </c>
      <c r="E1185" s="140">
        <f>28/1000</f>
        <v>2.8000000000000001E-2</v>
      </c>
      <c r="G1185" s="38">
        <v>0</v>
      </c>
      <c r="I1185" s="31"/>
      <c r="J1185" s="38">
        <v>16.2</v>
      </c>
      <c r="K1185" s="32"/>
      <c r="L1185" s="77"/>
      <c r="M1185" s="78"/>
      <c r="N1185" s="79"/>
      <c r="O1185" s="128"/>
      <c r="P1185" s="80"/>
      <c r="Q1185" s="81"/>
      <c r="R1185" s="27">
        <f>G1186+J1186</f>
        <v>49.343256000000004</v>
      </c>
      <c r="S1185" s="569">
        <f>R1185+R1186</f>
        <v>49.343256000000004</v>
      </c>
      <c r="T1185" s="571">
        <f>E1185*S1185</f>
        <v>1.3816111680000001</v>
      </c>
      <c r="U1185" s="37"/>
      <c r="V1185" s="569"/>
      <c r="W1185" s="569"/>
      <c r="X1185" s="75"/>
    </row>
    <row r="1186" spans="1:24" ht="12" customHeight="1" x14ac:dyDescent="0.2">
      <c r="A1186" s="436"/>
      <c r="B1186" s="573" t="s">
        <v>326</v>
      </c>
      <c r="C1186" s="611"/>
      <c r="E1186" s="570"/>
      <c r="G1186" s="19">
        <f>G1185*$J$995/1000</f>
        <v>0</v>
      </c>
      <c r="I1186" s="31"/>
      <c r="J1186" s="19">
        <f>J1185*$Q$995/1000</f>
        <v>49.343256000000004</v>
      </c>
      <c r="K1186" s="32"/>
      <c r="Q1186" s="87"/>
      <c r="R1186" s="570"/>
      <c r="S1186" s="570"/>
      <c r="T1186" s="44"/>
      <c r="U1186" s="37"/>
      <c r="V1186" s="569"/>
      <c r="W1186" s="569"/>
      <c r="X1186" s="75"/>
    </row>
    <row r="1187" spans="1:24" ht="12.75" hidden="1" customHeight="1" x14ac:dyDescent="0.2">
      <c r="A1187" s="436"/>
      <c r="C1187" s="611"/>
      <c r="E1187" s="570"/>
      <c r="I1187" s="31"/>
      <c r="K1187" s="32"/>
      <c r="Q1187" s="87"/>
      <c r="R1187" s="570"/>
      <c r="S1187" s="570"/>
      <c r="T1187" s="44"/>
      <c r="U1187" s="37"/>
      <c r="V1187" s="569"/>
      <c r="W1187" s="569"/>
      <c r="X1187" s="75"/>
    </row>
    <row r="1188" spans="1:24" ht="12.75" customHeight="1" x14ac:dyDescent="0.2">
      <c r="A1188" s="435"/>
      <c r="B1188" s="51"/>
      <c r="C1188" s="52"/>
      <c r="D1188" s="53"/>
      <c r="E1188" s="54"/>
      <c r="F1188" s="55"/>
      <c r="G1188" s="56"/>
      <c r="H1188" s="55"/>
      <c r="I1188" s="57"/>
      <c r="J1188" s="56"/>
      <c r="K1188" s="58"/>
      <c r="Q1188" s="87"/>
      <c r="R1188" s="570"/>
      <c r="S1188" s="570"/>
      <c r="T1188" s="44"/>
      <c r="U1188" s="37"/>
      <c r="V1188" s="569"/>
      <c r="W1188" s="569"/>
      <c r="X1188" s="75"/>
    </row>
    <row r="1189" spans="1:24" ht="12.75" customHeight="1" x14ac:dyDescent="0.2">
      <c r="A1189" s="438">
        <f>A1185+1</f>
        <v>16</v>
      </c>
      <c r="B1189" s="573" t="s">
        <v>270</v>
      </c>
      <c r="C1189" s="610" t="s">
        <v>271</v>
      </c>
      <c r="D1189" s="29" t="s">
        <v>26</v>
      </c>
      <c r="E1189" s="570">
        <f>186/100</f>
        <v>1.86</v>
      </c>
      <c r="G1189" s="38">
        <v>3.73</v>
      </c>
      <c r="I1189" s="31"/>
      <c r="J1189" s="38">
        <v>0</v>
      </c>
      <c r="K1189" s="32"/>
      <c r="L1189" s="77"/>
      <c r="M1189" s="78"/>
      <c r="N1189" s="79"/>
      <c r="O1189" s="128"/>
      <c r="P1189" s="80"/>
      <c r="Q1189" s="81"/>
      <c r="R1189" s="27">
        <f>G1190+J1190</f>
        <v>6.9993823000000006</v>
      </c>
      <c r="S1189" s="569">
        <f>R1189+R1190</f>
        <v>6.9993823000000006</v>
      </c>
      <c r="T1189" s="571">
        <f>E1189*S1189</f>
        <v>13.018851078000003</v>
      </c>
      <c r="U1189" s="37"/>
      <c r="V1189" s="569"/>
      <c r="W1189" s="569"/>
      <c r="X1189" s="75"/>
    </row>
    <row r="1190" spans="1:24" ht="12.75" customHeight="1" x14ac:dyDescent="0.2">
      <c r="A1190" s="436"/>
      <c r="B1190" s="573" t="s">
        <v>252</v>
      </c>
      <c r="C1190" s="611"/>
      <c r="E1190" s="570"/>
      <c r="G1190" s="19">
        <f>G1189*$J$995/1000</f>
        <v>6.9993823000000006</v>
      </c>
      <c r="I1190" s="31"/>
      <c r="J1190" s="19">
        <f>J1189*$Q$995/1000</f>
        <v>0</v>
      </c>
      <c r="K1190" s="32"/>
      <c r="Q1190" s="87"/>
      <c r="R1190" s="570"/>
      <c r="S1190" s="570"/>
      <c r="T1190" s="44"/>
      <c r="U1190" s="37"/>
      <c r="V1190" s="569"/>
      <c r="W1190" s="569"/>
      <c r="X1190" s="75"/>
    </row>
    <row r="1191" spans="1:24" ht="12.75" customHeight="1" x14ac:dyDescent="0.2">
      <c r="A1191" s="435"/>
      <c r="B1191" s="51"/>
      <c r="C1191" s="52"/>
      <c r="D1191" s="53"/>
      <c r="E1191" s="54"/>
      <c r="F1191" s="55"/>
      <c r="G1191" s="56"/>
      <c r="H1191" s="55"/>
      <c r="I1191" s="57"/>
      <c r="J1191" s="56"/>
      <c r="K1191" s="58"/>
      <c r="Q1191" s="87"/>
      <c r="R1191" s="570"/>
      <c r="S1191" s="570"/>
      <c r="T1191" s="44"/>
      <c r="U1191" s="37"/>
      <c r="V1191" s="569"/>
      <c r="W1191" s="569"/>
      <c r="X1191" s="75"/>
    </row>
    <row r="1192" spans="1:24" ht="12.75" customHeight="1" x14ac:dyDescent="0.2">
      <c r="A1192" s="437">
        <f>A1189+1</f>
        <v>17</v>
      </c>
      <c r="B1192" s="572" t="s">
        <v>228</v>
      </c>
      <c r="C1192" s="610" t="s">
        <v>511</v>
      </c>
      <c r="D1192" s="17" t="s">
        <v>30</v>
      </c>
      <c r="E1192" s="569">
        <v>20</v>
      </c>
      <c r="F1192" s="18"/>
      <c r="G1192" s="19">
        <v>0.85</v>
      </c>
      <c r="H1192" s="18"/>
      <c r="I1192" s="20"/>
      <c r="J1192" s="19">
        <v>0.98000000000000043</v>
      </c>
      <c r="K1192" s="21"/>
      <c r="L1192" s="77"/>
      <c r="M1192" s="78"/>
      <c r="N1192" s="79"/>
      <c r="O1192" s="79"/>
      <c r="P1192" s="80"/>
      <c r="Q1192" s="81"/>
      <c r="R1192" s="27">
        <f>G1193+J1193</f>
        <v>4.5799959000000019</v>
      </c>
      <c r="S1192" s="569">
        <f>R1192+R1193</f>
        <v>4.5799959000000019</v>
      </c>
      <c r="T1192" s="571">
        <f>E1192*S1192</f>
        <v>91.599918000000031</v>
      </c>
      <c r="U1192" s="37"/>
      <c r="V1192" s="569"/>
      <c r="W1192" s="569"/>
      <c r="X1192" s="75"/>
    </row>
    <row r="1193" spans="1:24" ht="12" customHeight="1" x14ac:dyDescent="0.2">
      <c r="A1193" s="436"/>
      <c r="B1193" s="573" t="s">
        <v>229</v>
      </c>
      <c r="C1193" s="616"/>
      <c r="E1193" s="570"/>
      <c r="G1193" s="19">
        <f>G1192*$J$995/1000</f>
        <v>1.5950335</v>
      </c>
      <c r="I1193" s="31"/>
      <c r="J1193" s="19">
        <f>J1192*$Q$995/1000</f>
        <v>2.9849624000000015</v>
      </c>
      <c r="K1193" s="32"/>
      <c r="O1193" s="91"/>
      <c r="Q1193" s="87"/>
      <c r="R1193" s="570"/>
      <c r="S1193" s="570"/>
      <c r="T1193" s="44"/>
      <c r="U1193" s="37"/>
      <c r="V1193" s="569"/>
      <c r="W1193" s="569"/>
      <c r="X1193" s="75"/>
    </row>
    <row r="1194" spans="1:24" ht="12.75" hidden="1" customHeight="1" x14ac:dyDescent="0.2">
      <c r="A1194" s="436"/>
      <c r="C1194" s="616"/>
      <c r="E1194" s="570"/>
      <c r="I1194" s="31"/>
      <c r="K1194" s="32"/>
      <c r="O1194" s="91"/>
      <c r="Q1194" s="87"/>
      <c r="R1194" s="570"/>
      <c r="S1194" s="570"/>
      <c r="T1194" s="44"/>
      <c r="U1194" s="37"/>
      <c r="V1194" s="569"/>
      <c r="W1194" s="569"/>
      <c r="X1194" s="75"/>
    </row>
    <row r="1195" spans="1:24" ht="12.75" hidden="1" customHeight="1" x14ac:dyDescent="0.2">
      <c r="A1195" s="436"/>
      <c r="C1195" s="616"/>
      <c r="E1195" s="570"/>
      <c r="I1195" s="31"/>
      <c r="K1195" s="32"/>
      <c r="O1195" s="91"/>
      <c r="Q1195" s="87"/>
      <c r="R1195" s="570"/>
      <c r="S1195" s="570"/>
      <c r="T1195" s="44"/>
      <c r="U1195" s="37"/>
      <c r="V1195" s="569"/>
      <c r="W1195" s="569"/>
      <c r="X1195" s="75"/>
    </row>
    <row r="1196" spans="1:24" ht="12.75" customHeight="1" x14ac:dyDescent="0.2">
      <c r="A1196" s="435"/>
      <c r="B1196" s="51"/>
      <c r="C1196" s="52"/>
      <c r="D1196" s="53"/>
      <c r="E1196" s="54"/>
      <c r="F1196" s="55"/>
      <c r="G1196" s="56"/>
      <c r="H1196" s="55"/>
      <c r="I1196" s="57"/>
      <c r="J1196" s="56"/>
      <c r="K1196" s="58"/>
      <c r="O1196" s="91"/>
      <c r="Q1196" s="87"/>
      <c r="R1196" s="570"/>
      <c r="S1196" s="570"/>
      <c r="T1196" s="44"/>
      <c r="U1196" s="37"/>
      <c r="V1196" s="569"/>
      <c r="W1196" s="569"/>
      <c r="X1196" s="75"/>
    </row>
    <row r="1197" spans="1:24" ht="12.75" customHeight="1" x14ac:dyDescent="0.2">
      <c r="A1197" s="437">
        <f>A1192+1</f>
        <v>18</v>
      </c>
      <c r="B1197" s="572" t="s">
        <v>228</v>
      </c>
      <c r="C1197" s="610" t="s">
        <v>512</v>
      </c>
      <c r="D1197" s="17" t="s">
        <v>30</v>
      </c>
      <c r="E1197" s="569">
        <v>24</v>
      </c>
      <c r="F1197" s="18"/>
      <c r="G1197" s="19">
        <v>0.85</v>
      </c>
      <c r="H1197" s="18"/>
      <c r="I1197" s="20"/>
      <c r="J1197" s="19">
        <v>0.98000000000000043</v>
      </c>
      <c r="K1197" s="21"/>
      <c r="L1197" s="77"/>
      <c r="M1197" s="78"/>
      <c r="N1197" s="79"/>
      <c r="O1197" s="79"/>
      <c r="P1197" s="80"/>
      <c r="Q1197" s="81"/>
      <c r="R1197" s="27">
        <f>G1198+J1198</f>
        <v>4.5799959000000019</v>
      </c>
      <c r="S1197" s="569">
        <f>R1197+R1198</f>
        <v>4.5799959000000019</v>
      </c>
      <c r="T1197" s="571">
        <f>E1197*S1197</f>
        <v>109.91990160000005</v>
      </c>
      <c r="U1197" s="37"/>
      <c r="V1197" s="569"/>
      <c r="W1197" s="569"/>
      <c r="X1197" s="75"/>
    </row>
    <row r="1198" spans="1:24" ht="12.75" customHeight="1" x14ac:dyDescent="0.2">
      <c r="A1198" s="436"/>
      <c r="B1198" s="573" t="s">
        <v>229</v>
      </c>
      <c r="C1198" s="616"/>
      <c r="E1198" s="570"/>
      <c r="G1198" s="19">
        <f>G1197*$J$995/1000</f>
        <v>1.5950335</v>
      </c>
      <c r="I1198" s="31"/>
      <c r="J1198" s="19">
        <f>J1197*$Q$995/1000</f>
        <v>2.9849624000000015</v>
      </c>
      <c r="K1198" s="32"/>
      <c r="O1198" s="91"/>
      <c r="Q1198" s="87"/>
      <c r="R1198" s="570"/>
      <c r="S1198" s="570"/>
      <c r="T1198" s="44"/>
      <c r="U1198" s="37"/>
      <c r="V1198" s="569"/>
      <c r="W1198" s="569"/>
      <c r="X1198" s="75"/>
    </row>
    <row r="1199" spans="1:24" ht="12.75" hidden="1" customHeight="1" x14ac:dyDescent="0.2">
      <c r="A1199" s="436"/>
      <c r="C1199" s="616"/>
      <c r="E1199" s="570"/>
      <c r="I1199" s="31"/>
      <c r="K1199" s="32"/>
      <c r="O1199" s="91"/>
      <c r="Q1199" s="87"/>
      <c r="R1199" s="570"/>
      <c r="S1199" s="570"/>
      <c r="T1199" s="44"/>
      <c r="U1199" s="37"/>
      <c r="V1199" s="569"/>
      <c r="W1199" s="569"/>
      <c r="X1199" s="75"/>
    </row>
    <row r="1200" spans="1:24" ht="12.75" hidden="1" customHeight="1" x14ac:dyDescent="0.2">
      <c r="A1200" s="436"/>
      <c r="C1200" s="616"/>
      <c r="E1200" s="570"/>
      <c r="I1200" s="31"/>
      <c r="K1200" s="32"/>
      <c r="O1200" s="91"/>
      <c r="Q1200" s="87"/>
      <c r="R1200" s="570"/>
      <c r="S1200" s="570"/>
      <c r="T1200" s="44"/>
      <c r="U1200" s="37"/>
      <c r="V1200" s="569"/>
      <c r="W1200" s="569"/>
      <c r="X1200" s="75"/>
    </row>
    <row r="1201" spans="1:24" ht="12.75" customHeight="1" x14ac:dyDescent="0.2">
      <c r="A1201" s="435"/>
      <c r="B1201" s="51"/>
      <c r="C1201" s="52"/>
      <c r="D1201" s="53"/>
      <c r="E1201" s="54"/>
      <c r="F1201" s="55"/>
      <c r="G1201" s="56"/>
      <c r="H1201" s="55"/>
      <c r="I1201" s="57"/>
      <c r="J1201" s="56"/>
      <c r="K1201" s="58"/>
      <c r="O1201" s="91"/>
      <c r="Q1201" s="87"/>
      <c r="R1201" s="570"/>
      <c r="S1201" s="570"/>
      <c r="T1201" s="44"/>
      <c r="U1201" s="37"/>
      <c r="V1201" s="569"/>
      <c r="W1201" s="569"/>
      <c r="X1201" s="75"/>
    </row>
    <row r="1202" spans="1:24" ht="12.75" customHeight="1" x14ac:dyDescent="0.2">
      <c r="A1202" s="438">
        <f>A1197+1</f>
        <v>19</v>
      </c>
      <c r="B1202" s="573" t="s">
        <v>71</v>
      </c>
      <c r="C1202" s="610" t="s">
        <v>304</v>
      </c>
      <c r="D1202" s="29" t="s">
        <v>67</v>
      </c>
      <c r="E1202" s="570">
        <v>0.36</v>
      </c>
      <c r="G1202" s="38">
        <v>0.7</v>
      </c>
      <c r="I1202" s="31"/>
      <c r="J1202" s="38">
        <v>0.28000000000000003</v>
      </c>
      <c r="K1202" s="32"/>
      <c r="L1202" s="22"/>
      <c r="M1202" s="23"/>
      <c r="N1202" s="24"/>
      <c r="O1202" s="24"/>
      <c r="P1202" s="18"/>
      <c r="Q1202" s="26"/>
      <c r="R1202" s="27">
        <f>G1203+J1203</f>
        <v>2.1664034000000001</v>
      </c>
      <c r="S1202" s="614">
        <f>R1202+R1203</f>
        <v>34.242546978332008</v>
      </c>
      <c r="T1202" s="612">
        <f>E1202*S1202</f>
        <v>12.327316912199523</v>
      </c>
      <c r="U1202" s="37"/>
      <c r="V1202" s="569"/>
      <c r="W1202" s="569"/>
      <c r="X1202" s="75"/>
    </row>
    <row r="1203" spans="1:24" ht="12.75" customHeight="1" x14ac:dyDescent="0.2">
      <c r="A1203" s="436"/>
      <c r="B1203" s="573" t="s">
        <v>72</v>
      </c>
      <c r="C1203" s="611"/>
      <c r="E1203" s="570"/>
      <c r="G1203" s="19">
        <f>G1202*$J$995/1000</f>
        <v>1.3135570000000001</v>
      </c>
      <c r="I1203" s="31"/>
      <c r="J1203" s="19">
        <f>J1202*$Q$995/1000</f>
        <v>0.85284640000000012</v>
      </c>
      <c r="K1203" s="32"/>
      <c r="L1203" s="114" t="s">
        <v>305</v>
      </c>
      <c r="M1203" s="115" t="s">
        <v>67</v>
      </c>
      <c r="N1203" s="116">
        <v>1.02</v>
      </c>
      <c r="O1203" s="117">
        <f>E1202*N1203</f>
        <v>0.36719999999999997</v>
      </c>
      <c r="P1203" s="118">
        <v>27.286000000000001</v>
      </c>
      <c r="Q1203" s="119">
        <f>N1203*P1203*$N$993</f>
        <v>32.076143578332008</v>
      </c>
      <c r="R1203" s="570">
        <f>SUM(Q1203:Q1203)</f>
        <v>32.076143578332008</v>
      </c>
      <c r="S1203" s="615"/>
      <c r="T1203" s="613"/>
      <c r="U1203" s="37"/>
      <c r="V1203" s="569"/>
      <c r="W1203" s="569"/>
      <c r="X1203" s="75"/>
    </row>
    <row r="1204" spans="1:24" ht="12.75" hidden="1" customHeight="1" x14ac:dyDescent="0.2">
      <c r="A1204" s="436"/>
      <c r="C1204" s="611"/>
      <c r="E1204" s="570"/>
      <c r="I1204" s="31"/>
      <c r="K1204" s="32"/>
      <c r="O1204" s="91"/>
      <c r="Q1204" s="87"/>
      <c r="R1204" s="570"/>
      <c r="S1204" s="570"/>
      <c r="T1204" s="44"/>
      <c r="U1204" s="37"/>
      <c r="V1204" s="569"/>
      <c r="W1204" s="569"/>
      <c r="X1204" s="75"/>
    </row>
    <row r="1205" spans="1:24" ht="12.75" hidden="1" customHeight="1" x14ac:dyDescent="0.2">
      <c r="A1205" s="436"/>
      <c r="C1205" s="611"/>
      <c r="E1205" s="570"/>
      <c r="I1205" s="31"/>
      <c r="K1205" s="32"/>
      <c r="O1205" s="91"/>
      <c r="Q1205" s="87"/>
      <c r="R1205" s="570"/>
      <c r="S1205" s="570"/>
      <c r="T1205" s="44"/>
      <c r="U1205" s="37"/>
      <c r="V1205" s="569"/>
      <c r="W1205" s="569"/>
      <c r="X1205" s="75"/>
    </row>
    <row r="1206" spans="1:24" ht="12.75" customHeight="1" x14ac:dyDescent="0.2">
      <c r="A1206" s="435"/>
      <c r="B1206" s="51"/>
      <c r="C1206" s="52"/>
      <c r="D1206" s="53"/>
      <c r="E1206" s="54"/>
      <c r="F1206" s="55"/>
      <c r="G1206" s="56"/>
      <c r="H1206" s="55"/>
      <c r="I1206" s="57"/>
      <c r="J1206" s="56"/>
      <c r="K1206" s="58"/>
      <c r="O1206" s="91"/>
      <c r="Q1206" s="87"/>
      <c r="R1206" s="570"/>
      <c r="S1206" s="570"/>
      <c r="T1206" s="44"/>
      <c r="U1206" s="37"/>
      <c r="V1206" s="569"/>
      <c r="W1206" s="569"/>
      <c r="X1206" s="75"/>
    </row>
    <row r="1207" spans="1:24" ht="12.75" customHeight="1" x14ac:dyDescent="0.2">
      <c r="A1207" s="438">
        <f>A1202+1</f>
        <v>20</v>
      </c>
      <c r="B1207" s="573" t="s">
        <v>306</v>
      </c>
      <c r="C1207" s="610" t="s">
        <v>875</v>
      </c>
      <c r="D1207" s="29" t="s">
        <v>67</v>
      </c>
      <c r="E1207" s="570">
        <v>6</v>
      </c>
      <c r="G1207" s="38">
        <v>6.96</v>
      </c>
      <c r="I1207" s="31"/>
      <c r="J1207" s="38">
        <v>5.08</v>
      </c>
      <c r="K1207" s="32"/>
      <c r="L1207" s="22"/>
      <c r="M1207" s="23"/>
      <c r="N1207" s="24"/>
      <c r="O1207" s="24"/>
      <c r="P1207" s="18"/>
      <c r="Q1207" s="26"/>
      <c r="R1207" s="27">
        <f>G1208+J1208</f>
        <v>28.533580000000001</v>
      </c>
      <c r="S1207" s="614">
        <f>R1207+R1208</f>
        <v>55.684487750444809</v>
      </c>
      <c r="T1207" s="612">
        <f>E1207*S1207</f>
        <v>334.10692650266884</v>
      </c>
      <c r="U1207" s="37"/>
      <c r="V1207" s="569"/>
      <c r="W1207" s="569"/>
      <c r="X1207" s="75"/>
    </row>
    <row r="1208" spans="1:24" ht="12" customHeight="1" x14ac:dyDescent="0.2">
      <c r="A1208" s="436"/>
      <c r="B1208" s="573" t="s">
        <v>272</v>
      </c>
      <c r="C1208" s="611"/>
      <c r="E1208" s="570"/>
      <c r="G1208" s="19">
        <f>G1207*$J$995/1000</f>
        <v>13.0605096</v>
      </c>
      <c r="I1208" s="31"/>
      <c r="J1208" s="19">
        <f>J1207*$Q$995/1000</f>
        <v>15.473070400000001</v>
      </c>
      <c r="K1208" s="32"/>
      <c r="L1208" s="578" t="s">
        <v>307</v>
      </c>
      <c r="M1208" s="33" t="s">
        <v>62</v>
      </c>
      <c r="N1208" s="34">
        <v>1.6E-2</v>
      </c>
      <c r="O1208" s="107">
        <f>E1207*N1208</f>
        <v>9.6000000000000002E-2</v>
      </c>
      <c r="P1208" s="35">
        <v>458.33300000000003</v>
      </c>
      <c r="Q1208" s="36">
        <f>N1208*P1208*$N$993</f>
        <v>8.4516832533168031</v>
      </c>
      <c r="R1208" s="614">
        <f>SUM(Q1208:Q1209)</f>
        <v>27.150907750444809</v>
      </c>
      <c r="S1208" s="615"/>
      <c r="T1208" s="613"/>
      <c r="U1208" s="37"/>
      <c r="V1208" s="569"/>
      <c r="W1208" s="569"/>
      <c r="X1208" s="75"/>
    </row>
    <row r="1209" spans="1:24" ht="12.75" hidden="1" customHeight="1" x14ac:dyDescent="0.2">
      <c r="A1209" s="436"/>
      <c r="C1209" s="611"/>
      <c r="E1209" s="570"/>
      <c r="I1209" s="31"/>
      <c r="K1209" s="32"/>
      <c r="L1209" s="108" t="s">
        <v>117</v>
      </c>
      <c r="M1209" s="109" t="s">
        <v>67</v>
      </c>
      <c r="N1209" s="110">
        <v>0.56000000000000005</v>
      </c>
      <c r="O1209" s="111">
        <f>E1207*N1209</f>
        <v>3.3600000000000003</v>
      </c>
      <c r="P1209" s="112">
        <v>28.972999999999999</v>
      </c>
      <c r="Q1209" s="113">
        <f>N1209*P1209*$N$993</f>
        <v>18.699224497128007</v>
      </c>
      <c r="R1209" s="615"/>
      <c r="S1209" s="615"/>
      <c r="T1209" s="613"/>
      <c r="U1209" s="37"/>
      <c r="V1209" s="569"/>
      <c r="W1209" s="569"/>
      <c r="X1209" s="75"/>
    </row>
    <row r="1210" spans="1:24" ht="12.75" hidden="1" customHeight="1" x14ac:dyDescent="0.2">
      <c r="A1210" s="436"/>
      <c r="C1210" s="611"/>
      <c r="E1210" s="570"/>
      <c r="I1210" s="31"/>
      <c r="K1210" s="32"/>
      <c r="O1210" s="91"/>
      <c r="Q1210" s="87"/>
      <c r="R1210" s="570"/>
      <c r="S1210" s="570"/>
      <c r="T1210" s="44"/>
      <c r="U1210" s="37"/>
      <c r="V1210" s="569"/>
      <c r="W1210" s="569"/>
      <c r="X1210" s="75"/>
    </row>
    <row r="1211" spans="1:24" ht="12.75" customHeight="1" x14ac:dyDescent="0.2">
      <c r="A1211" s="435"/>
      <c r="B1211" s="51"/>
      <c r="C1211" s="52"/>
      <c r="D1211" s="53"/>
      <c r="E1211" s="54"/>
      <c r="F1211" s="55"/>
      <c r="G1211" s="56"/>
      <c r="H1211" s="55"/>
      <c r="I1211" s="57"/>
      <c r="J1211" s="56"/>
      <c r="K1211" s="58"/>
      <c r="O1211" s="91"/>
      <c r="Q1211" s="87"/>
      <c r="R1211" s="570"/>
      <c r="S1211" s="570"/>
      <c r="T1211" s="44"/>
      <c r="U1211" s="37"/>
      <c r="V1211" s="569"/>
      <c r="W1211" s="569"/>
      <c r="X1211" s="75"/>
    </row>
    <row r="1212" spans="1:24" ht="12.75" customHeight="1" x14ac:dyDescent="0.2">
      <c r="A1212" s="438">
        <f>A1207+1</f>
        <v>21</v>
      </c>
      <c r="B1212" s="573" t="s">
        <v>127</v>
      </c>
      <c r="C1212" s="610" t="s">
        <v>308</v>
      </c>
      <c r="D1212" s="29" t="s">
        <v>30</v>
      </c>
      <c r="E1212" s="570">
        <v>3</v>
      </c>
      <c r="G1212" s="38">
        <v>0</v>
      </c>
      <c r="I1212" s="31"/>
      <c r="J1212" s="38">
        <v>0</v>
      </c>
      <c r="K1212" s="32"/>
      <c r="L1212" s="22"/>
      <c r="M1212" s="23"/>
      <c r="N1212" s="24"/>
      <c r="O1212" s="24"/>
      <c r="P1212" s="18"/>
      <c r="Q1212" s="26"/>
      <c r="R1212" s="27">
        <f>G1213+J1213</f>
        <v>0</v>
      </c>
      <c r="S1212" s="614">
        <f>R1212+R1213</f>
        <v>42.258831167700016</v>
      </c>
      <c r="T1212" s="612">
        <f>E1212*S1212</f>
        <v>126.77649350310006</v>
      </c>
      <c r="U1212" s="37"/>
      <c r="V1212" s="569"/>
      <c r="W1212" s="569"/>
      <c r="X1212" s="75"/>
    </row>
    <row r="1213" spans="1:24" ht="12.75" customHeight="1" x14ac:dyDescent="0.2">
      <c r="A1213" s="436"/>
      <c r="C1213" s="611"/>
      <c r="E1213" s="570"/>
      <c r="G1213" s="19">
        <f>G1212*$J$995/1000</f>
        <v>0</v>
      </c>
      <c r="I1213" s="31"/>
      <c r="J1213" s="19">
        <f>J1212*$Q$995/1000</f>
        <v>0</v>
      </c>
      <c r="K1213" s="32"/>
      <c r="L1213" s="711" t="s">
        <v>308</v>
      </c>
      <c r="M1213" s="33" t="s">
        <v>30</v>
      </c>
      <c r="N1213" s="34">
        <v>1</v>
      </c>
      <c r="O1213" s="107">
        <f>E1212*N1213</f>
        <v>3</v>
      </c>
      <c r="P1213" s="35">
        <v>36.667000000000002</v>
      </c>
      <c r="Q1213" s="36">
        <f>N1213*P1213*$N$993</f>
        <v>42.258831167700016</v>
      </c>
      <c r="R1213" s="570">
        <f>SUM(Q1213:Q1213)</f>
        <v>42.258831167700016</v>
      </c>
      <c r="S1213" s="615"/>
      <c r="T1213" s="613"/>
      <c r="U1213" s="37"/>
      <c r="V1213" s="569"/>
      <c r="W1213" s="569"/>
      <c r="X1213" s="75"/>
    </row>
    <row r="1214" spans="1:24" ht="12.75" hidden="1" customHeight="1" x14ac:dyDescent="0.2">
      <c r="A1214" s="436"/>
      <c r="C1214" s="611"/>
      <c r="E1214" s="570"/>
      <c r="I1214" s="31"/>
      <c r="K1214" s="32"/>
      <c r="L1214" s="712"/>
      <c r="M1214" s="45"/>
      <c r="N1214" s="46"/>
      <c r="O1214" s="46"/>
      <c r="P1214" s="48"/>
      <c r="Q1214" s="49"/>
      <c r="R1214" s="570"/>
      <c r="S1214" s="570"/>
      <c r="T1214" s="44"/>
      <c r="U1214" s="37"/>
      <c r="V1214" s="569"/>
      <c r="W1214" s="569"/>
      <c r="X1214" s="75"/>
    </row>
    <row r="1215" spans="1:24" ht="12.75" customHeight="1" x14ac:dyDescent="0.2">
      <c r="A1215" s="435"/>
      <c r="B1215" s="51"/>
      <c r="C1215" s="52"/>
      <c r="D1215" s="53"/>
      <c r="E1215" s="54"/>
      <c r="F1215" s="55"/>
      <c r="G1215" s="56"/>
      <c r="H1215" s="55"/>
      <c r="I1215" s="57"/>
      <c r="J1215" s="56"/>
      <c r="K1215" s="58"/>
      <c r="O1215" s="91"/>
      <c r="Q1215" s="87"/>
      <c r="R1215" s="570"/>
      <c r="S1215" s="570"/>
      <c r="T1215" s="44"/>
      <c r="U1215" s="37"/>
      <c r="V1215" s="569"/>
      <c r="W1215" s="569"/>
      <c r="X1215" s="75"/>
    </row>
    <row r="1216" spans="1:24" ht="12.75" customHeight="1" x14ac:dyDescent="0.2">
      <c r="A1216" s="438">
        <f>A1212+1</f>
        <v>22</v>
      </c>
      <c r="B1216" s="573" t="s">
        <v>127</v>
      </c>
      <c r="C1216" s="610" t="s">
        <v>309</v>
      </c>
      <c r="D1216" s="29" t="s">
        <v>30</v>
      </c>
      <c r="E1216" s="570">
        <v>3</v>
      </c>
      <c r="G1216" s="38">
        <v>0</v>
      </c>
      <c r="I1216" s="31"/>
      <c r="J1216" s="38">
        <v>0</v>
      </c>
      <c r="K1216" s="32"/>
      <c r="L1216" s="22"/>
      <c r="M1216" s="23"/>
      <c r="N1216" s="24"/>
      <c r="O1216" s="24"/>
      <c r="P1216" s="18"/>
      <c r="Q1216" s="26"/>
      <c r="R1216" s="27">
        <f>G1217+J1217</f>
        <v>0</v>
      </c>
      <c r="S1216" s="614">
        <f>R1216+R1217</f>
        <v>14.867289990000005</v>
      </c>
      <c r="T1216" s="612">
        <f>E1216*S1216</f>
        <v>44.601869970000017</v>
      </c>
      <c r="U1216" s="37"/>
      <c r="V1216" s="569"/>
      <c r="W1216" s="569"/>
      <c r="X1216" s="75"/>
    </row>
    <row r="1217" spans="1:24" ht="12.75" customHeight="1" x14ac:dyDescent="0.2">
      <c r="A1217" s="436"/>
      <c r="C1217" s="611"/>
      <c r="E1217" s="570"/>
      <c r="G1217" s="19">
        <f>G1216*$J$995/1000</f>
        <v>0</v>
      </c>
      <c r="I1217" s="31"/>
      <c r="J1217" s="19">
        <f>J1216*$Q$995/1000</f>
        <v>0</v>
      </c>
      <c r="K1217" s="32"/>
      <c r="L1217" s="114" t="s">
        <v>310</v>
      </c>
      <c r="M1217" s="115" t="s">
        <v>30</v>
      </c>
      <c r="N1217" s="116">
        <v>1</v>
      </c>
      <c r="O1217" s="117">
        <f>E1216*N1217</f>
        <v>3</v>
      </c>
      <c r="P1217" s="118">
        <v>12.9</v>
      </c>
      <c r="Q1217" s="119">
        <f>N1217*P1217*$N$993</f>
        <v>14.867289990000005</v>
      </c>
      <c r="R1217" s="570">
        <f>SUM(Q1217:Q1217)</f>
        <v>14.867289990000005</v>
      </c>
      <c r="S1217" s="615"/>
      <c r="T1217" s="613"/>
      <c r="U1217" s="37"/>
      <c r="V1217" s="569">
        <f t="shared" ref="V1217:V1218" si="36">S1217*$V$12</f>
        <v>0</v>
      </c>
      <c r="W1217" s="569">
        <f t="shared" ref="W1217:W1218" si="37">V1217*E1217</f>
        <v>0</v>
      </c>
      <c r="X1217" s="75"/>
    </row>
    <row r="1218" spans="1:24" ht="12.75" customHeight="1" x14ac:dyDescent="0.2">
      <c r="A1218" s="435"/>
      <c r="B1218" s="51"/>
      <c r="C1218" s="52"/>
      <c r="D1218" s="53"/>
      <c r="E1218" s="54"/>
      <c r="F1218" s="55"/>
      <c r="G1218" s="56"/>
      <c r="H1218" s="55"/>
      <c r="I1218" s="57"/>
      <c r="J1218" s="56"/>
      <c r="K1218" s="58"/>
      <c r="Q1218" s="87"/>
      <c r="R1218" s="570"/>
      <c r="S1218" s="570"/>
      <c r="T1218" s="44"/>
      <c r="U1218" s="37"/>
      <c r="V1218" s="569">
        <f t="shared" si="36"/>
        <v>0</v>
      </c>
      <c r="W1218" s="569">
        <f t="shared" si="37"/>
        <v>0</v>
      </c>
      <c r="X1218" s="75"/>
    </row>
    <row r="1219" spans="1:24" ht="12.75" customHeight="1" x14ac:dyDescent="0.2">
      <c r="A1219" s="438">
        <f>A1216+1</f>
        <v>23</v>
      </c>
      <c r="B1219" s="573" t="s">
        <v>127</v>
      </c>
      <c r="C1219" s="610" t="s">
        <v>311</v>
      </c>
      <c r="D1219" s="29" t="s">
        <v>30</v>
      </c>
      <c r="E1219" s="570">
        <v>3</v>
      </c>
      <c r="G1219" s="38">
        <v>0</v>
      </c>
      <c r="I1219" s="31"/>
      <c r="J1219" s="38">
        <v>0</v>
      </c>
      <c r="K1219" s="32"/>
      <c r="L1219" s="22"/>
      <c r="M1219" s="23"/>
      <c r="N1219" s="24"/>
      <c r="O1219" s="25"/>
      <c r="P1219" s="18"/>
      <c r="Q1219" s="26"/>
      <c r="R1219" s="27">
        <f>G1220+J1220</f>
        <v>0</v>
      </c>
      <c r="S1219" s="614">
        <f>R1219+R1220</f>
        <v>89.959781973600016</v>
      </c>
      <c r="T1219" s="612">
        <f>E1219*S1219</f>
        <v>269.87934592080006</v>
      </c>
      <c r="U1219" s="37"/>
      <c r="V1219" s="569"/>
      <c r="W1219" s="569"/>
      <c r="X1219" s="75"/>
    </row>
    <row r="1220" spans="1:24" ht="12.75" customHeight="1" x14ac:dyDescent="0.2">
      <c r="A1220" s="436"/>
      <c r="C1220" s="611"/>
      <c r="E1220" s="570"/>
      <c r="G1220" s="19">
        <f>G1219*$J$995/1000</f>
        <v>0</v>
      </c>
      <c r="I1220" s="31"/>
      <c r="J1220" s="19">
        <f>J1219*$Q$995/1000</f>
        <v>0</v>
      </c>
      <c r="K1220" s="32"/>
      <c r="L1220" s="114" t="s">
        <v>311</v>
      </c>
      <c r="M1220" s="115" t="s">
        <v>30</v>
      </c>
      <c r="N1220" s="116">
        <v>1</v>
      </c>
      <c r="O1220" s="116">
        <f>E1219*N1220</f>
        <v>3</v>
      </c>
      <c r="P1220" s="118">
        <v>78.055999999999997</v>
      </c>
      <c r="Q1220" s="119">
        <f>N1220*P1220*$N$993</f>
        <v>89.959781973600016</v>
      </c>
      <c r="R1220" s="570">
        <f>SUM(Q1220:Q1220)</f>
        <v>89.959781973600016</v>
      </c>
      <c r="S1220" s="615"/>
      <c r="T1220" s="613"/>
      <c r="U1220" s="37"/>
      <c r="V1220" s="569"/>
      <c r="W1220" s="569"/>
      <c r="X1220" s="75"/>
    </row>
    <row r="1221" spans="1:24" ht="12.75" customHeight="1" x14ac:dyDescent="0.2">
      <c r="A1221" s="435"/>
      <c r="B1221" s="51"/>
      <c r="C1221" s="52"/>
      <c r="D1221" s="53"/>
      <c r="E1221" s="54"/>
      <c r="F1221" s="55"/>
      <c r="G1221" s="56"/>
      <c r="H1221" s="55"/>
      <c r="I1221" s="57"/>
      <c r="J1221" s="56"/>
      <c r="K1221" s="58"/>
      <c r="Q1221" s="87"/>
      <c r="R1221" s="570"/>
      <c r="S1221" s="570"/>
      <c r="T1221" s="44"/>
      <c r="U1221" s="37"/>
      <c r="V1221" s="569"/>
      <c r="W1221" s="569"/>
      <c r="X1221" s="75"/>
    </row>
    <row r="1222" spans="1:24" ht="12.75" customHeight="1" x14ac:dyDescent="0.2">
      <c r="A1222" s="438">
        <f>A1219+1</f>
        <v>24</v>
      </c>
      <c r="B1222" s="573" t="s">
        <v>312</v>
      </c>
      <c r="C1222" s="610" t="s">
        <v>313</v>
      </c>
      <c r="D1222" s="29" t="s">
        <v>30</v>
      </c>
      <c r="E1222" s="570">
        <v>3</v>
      </c>
      <c r="G1222" s="38">
        <v>0.8</v>
      </c>
      <c r="I1222" s="31"/>
      <c r="J1222" s="38">
        <v>0.09</v>
      </c>
      <c r="K1222" s="32"/>
      <c r="L1222" s="22"/>
      <c r="M1222" s="23"/>
      <c r="N1222" s="24"/>
      <c r="O1222" s="25"/>
      <c r="P1222" s="18"/>
      <c r="Q1222" s="26"/>
      <c r="R1222" s="27">
        <f>G1223+J1223</f>
        <v>1.7753372000000001</v>
      </c>
      <c r="S1222" s="614">
        <f>R1222+R1223</f>
        <v>65.582518828400026</v>
      </c>
      <c r="T1222" s="612">
        <f>E1222*S1222</f>
        <v>196.74755648520008</v>
      </c>
      <c r="U1222" s="37"/>
      <c r="V1222" s="569"/>
      <c r="W1222" s="569"/>
      <c r="X1222" s="75"/>
    </row>
    <row r="1223" spans="1:24" ht="12" customHeight="1" x14ac:dyDescent="0.2">
      <c r="A1223" s="436"/>
      <c r="B1223" s="573" t="s">
        <v>236</v>
      </c>
      <c r="C1223" s="611"/>
      <c r="E1223" s="570"/>
      <c r="G1223" s="19">
        <f>G1222*$J$995/1000</f>
        <v>1.5012080000000001</v>
      </c>
      <c r="I1223" s="31"/>
      <c r="J1223" s="19">
        <f>J1222*$Q$995/1000</f>
        <v>0.27412920000000002</v>
      </c>
      <c r="K1223" s="32"/>
      <c r="L1223" s="578" t="s">
        <v>314</v>
      </c>
      <c r="M1223" s="33" t="s">
        <v>30</v>
      </c>
      <c r="N1223" s="34">
        <v>1</v>
      </c>
      <c r="O1223" s="34">
        <f>E1222*N1223</f>
        <v>3</v>
      </c>
      <c r="P1223" s="35">
        <v>55</v>
      </c>
      <c r="Q1223" s="36">
        <f>N1223*P1223*$N$993</f>
        <v>63.38767050000002</v>
      </c>
      <c r="R1223" s="614">
        <f>SUM(Q1223:Q1224)</f>
        <v>63.807181628400023</v>
      </c>
      <c r="S1223" s="615"/>
      <c r="T1223" s="613"/>
      <c r="U1223" s="37"/>
      <c r="V1223" s="569"/>
      <c r="W1223" s="569"/>
      <c r="X1223" s="75"/>
    </row>
    <row r="1224" spans="1:24" ht="12.75" hidden="1" customHeight="1" x14ac:dyDescent="0.2">
      <c r="A1224" s="436"/>
      <c r="C1224" s="611"/>
      <c r="E1224" s="570"/>
      <c r="I1224" s="31"/>
      <c r="K1224" s="32"/>
      <c r="L1224" s="108" t="s">
        <v>107</v>
      </c>
      <c r="M1224" s="109" t="s">
        <v>67</v>
      </c>
      <c r="N1224" s="110">
        <v>1.4E-2</v>
      </c>
      <c r="O1224" s="110">
        <f>E1222*N1224</f>
        <v>4.2000000000000003E-2</v>
      </c>
      <c r="P1224" s="112">
        <v>26</v>
      </c>
      <c r="Q1224" s="113">
        <f>N1224*P1224*$N$993</f>
        <v>0.4195111284000001</v>
      </c>
      <c r="R1224" s="615"/>
      <c r="S1224" s="615"/>
      <c r="T1224" s="613"/>
      <c r="U1224" s="37"/>
      <c r="V1224" s="569"/>
      <c r="W1224" s="569"/>
      <c r="X1224" s="75"/>
    </row>
    <row r="1225" spans="1:24" ht="12.75" customHeight="1" x14ac:dyDescent="0.2">
      <c r="A1225" s="435"/>
      <c r="B1225" s="51"/>
      <c r="C1225" s="52"/>
      <c r="D1225" s="53"/>
      <c r="E1225" s="54"/>
      <c r="F1225" s="55"/>
      <c r="G1225" s="56"/>
      <c r="H1225" s="55"/>
      <c r="I1225" s="57"/>
      <c r="J1225" s="56"/>
      <c r="K1225" s="58"/>
      <c r="Q1225" s="87"/>
      <c r="R1225" s="570"/>
      <c r="S1225" s="570"/>
      <c r="T1225" s="44"/>
      <c r="U1225" s="37"/>
      <c r="V1225" s="569"/>
      <c r="W1225" s="569"/>
      <c r="X1225" s="75"/>
    </row>
    <row r="1226" spans="1:24" ht="12.75" customHeight="1" x14ac:dyDescent="0.2">
      <c r="A1226" s="438">
        <f>A1222+1</f>
        <v>25</v>
      </c>
      <c r="B1226" s="573" t="s">
        <v>108</v>
      </c>
      <c r="C1226" s="610" t="s">
        <v>315</v>
      </c>
      <c r="D1226" s="29" t="s">
        <v>62</v>
      </c>
      <c r="E1226" s="570">
        <v>0.06</v>
      </c>
      <c r="G1226" s="38">
        <v>27.8</v>
      </c>
      <c r="I1226" s="31"/>
      <c r="J1226" s="38">
        <v>1.38</v>
      </c>
      <c r="K1226" s="32"/>
      <c r="L1226" s="22"/>
      <c r="M1226" s="23"/>
      <c r="N1226" s="24"/>
      <c r="O1226" s="25"/>
      <c r="P1226" s="18"/>
      <c r="Q1226" s="26"/>
      <c r="R1226" s="27">
        <f>G1227+J1227</f>
        <v>56.370292399999997</v>
      </c>
      <c r="S1226" s="614">
        <f>R1226+R1227</f>
        <v>632.62184240000022</v>
      </c>
      <c r="T1226" s="612">
        <f>E1226*S1226</f>
        <v>37.957310544000009</v>
      </c>
      <c r="U1226" s="37"/>
      <c r="V1226" s="569"/>
      <c r="W1226" s="569"/>
      <c r="X1226" s="75"/>
    </row>
    <row r="1227" spans="1:24" ht="12.75" customHeight="1" x14ac:dyDescent="0.2">
      <c r="A1227" s="436"/>
      <c r="B1227" s="573" t="s">
        <v>110</v>
      </c>
      <c r="C1227" s="611"/>
      <c r="E1227" s="570"/>
      <c r="G1227" s="19">
        <f>G1226*$J$995/1000</f>
        <v>52.166978</v>
      </c>
      <c r="I1227" s="31"/>
      <c r="J1227" s="19">
        <f>J1226*$Q$995/1000</f>
        <v>4.2033144</v>
      </c>
      <c r="K1227" s="32"/>
      <c r="L1227" s="114" t="s">
        <v>316</v>
      </c>
      <c r="M1227" s="115" t="s">
        <v>62</v>
      </c>
      <c r="N1227" s="116">
        <v>1</v>
      </c>
      <c r="O1227" s="116">
        <f>E1226*N1227</f>
        <v>0.06</v>
      </c>
      <c r="P1227" s="118">
        <v>500</v>
      </c>
      <c r="Q1227" s="119">
        <f>N1227*P1227*$N$993</f>
        <v>576.25155000000018</v>
      </c>
      <c r="R1227" s="570">
        <f>SUM(Q1227:Q1227)</f>
        <v>576.25155000000018</v>
      </c>
      <c r="S1227" s="615"/>
      <c r="T1227" s="613"/>
      <c r="U1227" s="37"/>
      <c r="V1227" s="569"/>
      <c r="W1227" s="569"/>
      <c r="X1227" s="75"/>
    </row>
    <row r="1228" spans="1:24" ht="0.75" customHeight="1" x14ac:dyDescent="0.2">
      <c r="A1228" s="436"/>
      <c r="C1228" s="611"/>
      <c r="E1228" s="570"/>
      <c r="I1228" s="31"/>
      <c r="K1228" s="32"/>
      <c r="Q1228" s="87"/>
      <c r="R1228" s="570"/>
      <c r="S1228" s="570"/>
      <c r="T1228" s="44"/>
      <c r="U1228" s="37"/>
      <c r="V1228" s="569"/>
      <c r="W1228" s="569"/>
      <c r="X1228" s="75"/>
    </row>
    <row r="1229" spans="1:24" ht="12.75" hidden="1" customHeight="1" x14ac:dyDescent="0.2">
      <c r="A1229" s="436"/>
      <c r="C1229" s="611"/>
      <c r="E1229" s="570"/>
      <c r="I1229" s="31"/>
      <c r="K1229" s="32"/>
      <c r="Q1229" s="87"/>
      <c r="R1229" s="570"/>
      <c r="S1229" s="570"/>
      <c r="T1229" s="44"/>
      <c r="U1229" s="37"/>
      <c r="V1229" s="569"/>
      <c r="W1229" s="569"/>
      <c r="X1229" s="75"/>
    </row>
    <row r="1230" spans="1:24" ht="12.75" customHeight="1" x14ac:dyDescent="0.2">
      <c r="A1230" s="435"/>
      <c r="B1230" s="51"/>
      <c r="C1230" s="52"/>
      <c r="D1230" s="53"/>
      <c r="E1230" s="54"/>
      <c r="F1230" s="55"/>
      <c r="G1230" s="56"/>
      <c r="H1230" s="55"/>
      <c r="I1230" s="57"/>
      <c r="J1230" s="56"/>
      <c r="K1230" s="58"/>
      <c r="Q1230" s="87"/>
      <c r="R1230" s="570"/>
      <c r="S1230" s="570"/>
      <c r="T1230" s="44"/>
      <c r="U1230" s="37"/>
      <c r="V1230" s="569"/>
      <c r="W1230" s="569"/>
      <c r="X1230" s="75"/>
    </row>
    <row r="1231" spans="1:24" ht="12.75" customHeight="1" x14ac:dyDescent="0.2">
      <c r="A1231" s="438">
        <f>A1226+1</f>
        <v>26</v>
      </c>
      <c r="B1231" s="573" t="s">
        <v>317</v>
      </c>
      <c r="C1231" s="610" t="s">
        <v>318</v>
      </c>
      <c r="D1231" s="29" t="s">
        <v>62</v>
      </c>
      <c r="E1231" s="126">
        <v>3.0000000000000001E-3</v>
      </c>
      <c r="G1231" s="38">
        <v>13.8</v>
      </c>
      <c r="I1231" s="31"/>
      <c r="J1231" s="38">
        <v>32.1</v>
      </c>
      <c r="K1231" s="32"/>
      <c r="L1231" s="22"/>
      <c r="M1231" s="23"/>
      <c r="N1231" s="24"/>
      <c r="O1231" s="25"/>
      <c r="P1231" s="18">
        <v>500</v>
      </c>
      <c r="Q1231" s="26"/>
      <c r="R1231" s="27">
        <f>G1232+J1232</f>
        <v>123.668586</v>
      </c>
      <c r="S1231" s="614">
        <f>R1231+R1232</f>
        <v>530.3917705030201</v>
      </c>
      <c r="T1231" s="612">
        <f>E1231*S1231</f>
        <v>1.5911753115090603</v>
      </c>
      <c r="U1231" s="37"/>
      <c r="V1231" s="569"/>
      <c r="W1231" s="569"/>
      <c r="X1231" s="75"/>
    </row>
    <row r="1232" spans="1:24" ht="12" customHeight="1" x14ac:dyDescent="0.2">
      <c r="A1232" s="436"/>
      <c r="B1232" s="573" t="s">
        <v>217</v>
      </c>
      <c r="C1232" s="611"/>
      <c r="E1232" s="570"/>
      <c r="G1232" s="19">
        <f>G1231*$J$995/1000</f>
        <v>25.895838000000001</v>
      </c>
      <c r="I1232" s="31"/>
      <c r="J1232" s="19">
        <f>J1231*$Q$995/1000</f>
        <v>97.772748000000007</v>
      </c>
      <c r="K1232" s="32"/>
      <c r="L1232" s="578" t="s">
        <v>319</v>
      </c>
      <c r="M1232" s="33" t="s">
        <v>62</v>
      </c>
      <c r="N1232" s="34">
        <v>1</v>
      </c>
      <c r="O1232" s="34">
        <f>E1231*N1232</f>
        <v>3.0000000000000001E-3</v>
      </c>
      <c r="P1232" s="35">
        <v>337.5</v>
      </c>
      <c r="Q1232" s="36">
        <f>N1232*P1232*$N$993</f>
        <v>388.96979625000012</v>
      </c>
      <c r="R1232" s="614">
        <f>SUM(Q1232:Q1238)</f>
        <v>406.72318450302009</v>
      </c>
      <c r="S1232" s="615"/>
      <c r="T1232" s="613"/>
      <c r="U1232" s="37"/>
      <c r="V1232" s="569"/>
      <c r="W1232" s="569"/>
      <c r="X1232" s="75"/>
    </row>
    <row r="1233" spans="1:24" ht="12.75" hidden="1" customHeight="1" x14ac:dyDescent="0.2">
      <c r="A1233" s="436"/>
      <c r="C1233" s="611"/>
      <c r="E1233" s="570"/>
      <c r="I1233" s="31"/>
      <c r="K1233" s="32"/>
      <c r="L1233" s="579" t="s">
        <v>83</v>
      </c>
      <c r="M1233" s="120" t="s">
        <v>84</v>
      </c>
      <c r="N1233" s="121">
        <v>2.4</v>
      </c>
      <c r="O1233" s="121">
        <f>E1231*N1233</f>
        <v>7.1999999999999998E-3</v>
      </c>
      <c r="P1233" s="123">
        <v>0.92300000000000004</v>
      </c>
      <c r="Q1233" s="124">
        <f>N1233*P1233*$N$993</f>
        <v>2.5530248671200004</v>
      </c>
      <c r="R1233" s="615"/>
      <c r="S1233" s="615"/>
      <c r="T1233" s="613"/>
      <c r="U1233" s="37"/>
      <c r="V1233" s="569"/>
      <c r="W1233" s="569"/>
      <c r="X1233" s="75"/>
    </row>
    <row r="1234" spans="1:24" ht="12.75" hidden="1" customHeight="1" x14ac:dyDescent="0.2">
      <c r="A1234" s="436"/>
      <c r="C1234" s="611"/>
      <c r="E1234" s="570"/>
      <c r="I1234" s="31"/>
      <c r="K1234" s="32"/>
      <c r="L1234" s="716" t="s">
        <v>136</v>
      </c>
      <c r="M1234" s="120" t="s">
        <v>62</v>
      </c>
      <c r="N1234" s="121">
        <v>1E-3</v>
      </c>
      <c r="O1234" s="121">
        <f>E1231*N1234</f>
        <v>3.0000000000000001E-6</v>
      </c>
      <c r="P1234" s="123">
        <v>861</v>
      </c>
      <c r="Q1234" s="124">
        <f>N1234*P1234*$N$993</f>
        <v>0.99230516910000033</v>
      </c>
      <c r="R1234" s="615"/>
      <c r="S1234" s="615"/>
      <c r="T1234" s="613"/>
      <c r="U1234" s="37"/>
      <c r="V1234" s="569"/>
      <c r="W1234" s="569"/>
      <c r="X1234" s="75"/>
    </row>
    <row r="1235" spans="1:24" ht="12.75" hidden="1" customHeight="1" x14ac:dyDescent="0.2">
      <c r="A1235" s="436"/>
      <c r="C1235" s="611"/>
      <c r="E1235" s="570"/>
      <c r="I1235" s="31"/>
      <c r="K1235" s="32"/>
      <c r="L1235" s="715"/>
      <c r="M1235" s="39"/>
      <c r="N1235" s="40"/>
      <c r="O1235" s="41"/>
      <c r="P1235" s="42"/>
      <c r="Q1235" s="43"/>
      <c r="R1235" s="615"/>
      <c r="S1235" s="615"/>
      <c r="T1235" s="613"/>
      <c r="U1235" s="37"/>
      <c r="V1235" s="569"/>
      <c r="W1235" s="569"/>
      <c r="X1235" s="75"/>
    </row>
    <row r="1236" spans="1:24" ht="8.25" hidden="1" customHeight="1" x14ac:dyDescent="0.2">
      <c r="A1236" s="436"/>
      <c r="C1236" s="611"/>
      <c r="E1236" s="570"/>
      <c r="I1236" s="31"/>
      <c r="K1236" s="32"/>
      <c r="L1236" s="715"/>
      <c r="M1236" s="39"/>
      <c r="N1236" s="40"/>
      <c r="O1236" s="41"/>
      <c r="P1236" s="42"/>
      <c r="Q1236" s="43"/>
      <c r="R1236" s="615"/>
      <c r="S1236" s="615"/>
      <c r="T1236" s="613"/>
      <c r="U1236" s="37"/>
      <c r="V1236" s="569"/>
      <c r="W1236" s="569"/>
      <c r="X1236" s="75"/>
    </row>
    <row r="1237" spans="1:24" ht="12.75" hidden="1" customHeight="1" x14ac:dyDescent="0.2">
      <c r="A1237" s="436"/>
      <c r="C1237" s="611"/>
      <c r="E1237" s="570"/>
      <c r="I1237" s="31"/>
      <c r="K1237" s="32"/>
      <c r="L1237" s="715"/>
      <c r="M1237" s="39"/>
      <c r="N1237" s="40"/>
      <c r="O1237" s="41"/>
      <c r="P1237" s="42"/>
      <c r="Q1237" s="43"/>
      <c r="R1237" s="615"/>
      <c r="S1237" s="615"/>
      <c r="T1237" s="613"/>
      <c r="U1237" s="37"/>
      <c r="V1237" s="569"/>
      <c r="W1237" s="569"/>
      <c r="X1237" s="75"/>
    </row>
    <row r="1238" spans="1:24" ht="12.75" hidden="1" customHeight="1" x14ac:dyDescent="0.2">
      <c r="A1238" s="436"/>
      <c r="C1238" s="611"/>
      <c r="E1238" s="570"/>
      <c r="I1238" s="31"/>
      <c r="K1238" s="32"/>
      <c r="L1238" s="108" t="s">
        <v>85</v>
      </c>
      <c r="M1238" s="109" t="s">
        <v>84</v>
      </c>
      <c r="N1238" s="110">
        <v>13.4</v>
      </c>
      <c r="O1238" s="110">
        <f>E1231*N1238</f>
        <v>4.02E-2</v>
      </c>
      <c r="P1238" s="112">
        <v>0.92</v>
      </c>
      <c r="Q1238" s="113">
        <f>N1238*P1238*$N$993</f>
        <v>14.208058216800005</v>
      </c>
      <c r="R1238" s="615"/>
      <c r="S1238" s="615"/>
      <c r="T1238" s="613"/>
      <c r="U1238" s="37"/>
      <c r="V1238" s="569"/>
      <c r="W1238" s="569"/>
      <c r="X1238" s="75"/>
    </row>
    <row r="1239" spans="1:24" ht="12.75" customHeight="1" x14ac:dyDescent="0.2">
      <c r="A1239" s="435"/>
      <c r="B1239" s="51"/>
      <c r="C1239" s="52"/>
      <c r="D1239" s="53"/>
      <c r="E1239" s="54"/>
      <c r="F1239" s="55"/>
      <c r="G1239" s="56"/>
      <c r="H1239" s="55"/>
      <c r="I1239" s="57"/>
      <c r="J1239" s="56"/>
      <c r="K1239" s="58"/>
      <c r="Q1239" s="87"/>
      <c r="R1239" s="570"/>
      <c r="S1239" s="570"/>
      <c r="T1239" s="44"/>
      <c r="U1239" s="37"/>
      <c r="V1239" s="569"/>
      <c r="W1239" s="569"/>
      <c r="X1239" s="75"/>
    </row>
    <row r="1240" spans="1:24" ht="12.75" customHeight="1" x14ac:dyDescent="0.2">
      <c r="A1240" s="438">
        <f>A1231+1</f>
        <v>27</v>
      </c>
      <c r="B1240" s="573" t="s">
        <v>231</v>
      </c>
      <c r="C1240" s="610" t="s">
        <v>320</v>
      </c>
      <c r="D1240" s="29" t="s">
        <v>122</v>
      </c>
      <c r="E1240" s="126">
        <f>2/100</f>
        <v>0.02</v>
      </c>
      <c r="G1240" s="38">
        <v>21.4</v>
      </c>
      <c r="I1240" s="31"/>
      <c r="J1240" s="38">
        <v>0.03</v>
      </c>
      <c r="K1240" s="32"/>
      <c r="L1240" s="22"/>
      <c r="M1240" s="23"/>
      <c r="N1240" s="24"/>
      <c r="O1240" s="25"/>
      <c r="P1240" s="18"/>
      <c r="Q1240" s="26"/>
      <c r="R1240" s="27">
        <f>G1241+J1241</f>
        <v>40.248690400000001</v>
      </c>
      <c r="S1240" s="614">
        <f>R1240+R1241</f>
        <v>78.004691956000016</v>
      </c>
      <c r="T1240" s="612">
        <f>E1240*S1240</f>
        <v>1.5600938391200003</v>
      </c>
      <c r="U1240" s="37"/>
      <c r="V1240" s="569"/>
      <c r="W1240" s="569"/>
      <c r="X1240" s="75"/>
    </row>
    <row r="1241" spans="1:24" ht="12.75" customHeight="1" x14ac:dyDescent="0.2">
      <c r="A1241" s="436"/>
      <c r="B1241" s="573" t="s">
        <v>233</v>
      </c>
      <c r="C1241" s="611"/>
      <c r="E1241" s="570"/>
      <c r="G1241" s="19">
        <f>G1240*$J$995/1000</f>
        <v>40.157314</v>
      </c>
      <c r="I1241" s="31"/>
      <c r="J1241" s="19">
        <f>J1240*$Q$995/1000</f>
        <v>9.137640000000001E-2</v>
      </c>
      <c r="K1241" s="32"/>
      <c r="L1241" s="114" t="s">
        <v>234</v>
      </c>
      <c r="M1241" s="115" t="s">
        <v>84</v>
      </c>
      <c r="N1241" s="116">
        <v>27.3</v>
      </c>
      <c r="O1241" s="116">
        <f>E1240*N1241</f>
        <v>0.54600000000000004</v>
      </c>
      <c r="P1241" s="118">
        <v>1.2</v>
      </c>
      <c r="Q1241" s="119">
        <f>N1241*P1241*$N$993</f>
        <v>37.756001556000008</v>
      </c>
      <c r="R1241" s="570">
        <f>SUM(Q1241:Q1241)</f>
        <v>37.756001556000008</v>
      </c>
      <c r="S1241" s="615"/>
      <c r="T1241" s="613"/>
      <c r="U1241" s="37"/>
      <c r="V1241" s="569"/>
      <c r="W1241" s="569"/>
      <c r="X1241" s="75"/>
    </row>
    <row r="1242" spans="1:24" ht="12.75" customHeight="1" x14ac:dyDescent="0.2">
      <c r="A1242" s="435"/>
      <c r="B1242" s="51"/>
      <c r="C1242" s="52"/>
      <c r="D1242" s="53"/>
      <c r="E1242" s="54"/>
      <c r="F1242" s="55"/>
      <c r="G1242" s="56"/>
      <c r="H1242" s="55"/>
      <c r="I1242" s="57"/>
      <c r="J1242" s="56"/>
      <c r="K1242" s="58"/>
      <c r="Q1242" s="87"/>
      <c r="R1242" s="570"/>
      <c r="S1242" s="570"/>
      <c r="T1242" s="44"/>
      <c r="U1242" s="37"/>
      <c r="V1242" s="569"/>
      <c r="W1242" s="569"/>
      <c r="X1242" s="75"/>
    </row>
    <row r="1243" spans="1:24" ht="12.75" customHeight="1" x14ac:dyDescent="0.2">
      <c r="A1243" s="438">
        <f>A1240+1</f>
        <v>28</v>
      </c>
      <c r="B1243" s="573" t="s">
        <v>263</v>
      </c>
      <c r="C1243" s="610" t="s">
        <v>514</v>
      </c>
      <c r="D1243" s="29" t="s">
        <v>243</v>
      </c>
      <c r="E1243" s="570">
        <v>10</v>
      </c>
      <c r="G1243" s="38">
        <v>1.37</v>
      </c>
      <c r="I1243" s="31"/>
      <c r="J1243" s="38">
        <v>7.0000000000000007E-2</v>
      </c>
      <c r="K1243" s="32"/>
      <c r="L1243" s="22"/>
      <c r="M1243" s="23"/>
      <c r="N1243" s="24"/>
      <c r="O1243" s="25"/>
      <c r="P1243" s="18"/>
      <c r="Q1243" s="26"/>
      <c r="R1243" s="27">
        <f>G1244+J1244</f>
        <v>2.7840303000000004</v>
      </c>
      <c r="S1243" s="614">
        <f>R1243+R1244</f>
        <v>15.589492244100004</v>
      </c>
      <c r="T1243" s="612">
        <f>E1243*S1243</f>
        <v>155.89492244100003</v>
      </c>
      <c r="U1243" s="37"/>
      <c r="V1243" s="569"/>
      <c r="W1243" s="569"/>
      <c r="X1243" s="75"/>
    </row>
    <row r="1244" spans="1:24" ht="12.75" customHeight="1" x14ac:dyDescent="0.2">
      <c r="A1244" s="436"/>
      <c r="B1244" s="573" t="s">
        <v>265</v>
      </c>
      <c r="C1244" s="611"/>
      <c r="E1244" s="570"/>
      <c r="G1244" s="19">
        <f>G1243*$J$995/1000</f>
        <v>2.5708187000000002</v>
      </c>
      <c r="I1244" s="31"/>
      <c r="J1244" s="19">
        <f>J1243*$Q$995/1000</f>
        <v>0.21321160000000003</v>
      </c>
      <c r="K1244" s="32"/>
      <c r="L1244" s="114" t="s">
        <v>514</v>
      </c>
      <c r="M1244" s="115" t="s">
        <v>51</v>
      </c>
      <c r="N1244" s="116">
        <v>1</v>
      </c>
      <c r="O1244" s="116">
        <f>E1243*N1244</f>
        <v>10</v>
      </c>
      <c r="P1244" s="118">
        <v>11.111000000000001</v>
      </c>
      <c r="Q1244" s="119">
        <f>N1244*P1244*$N$993</f>
        <v>12.805461944100005</v>
      </c>
      <c r="R1244" s="570">
        <f>SUM(Q1244:Q1244)</f>
        <v>12.805461944100005</v>
      </c>
      <c r="S1244" s="615"/>
      <c r="T1244" s="613"/>
      <c r="U1244" s="37"/>
      <c r="V1244" s="569"/>
      <c r="W1244" s="569"/>
      <c r="X1244" s="75"/>
    </row>
    <row r="1245" spans="1:24" ht="12.75" customHeight="1" x14ac:dyDescent="0.2">
      <c r="A1245" s="435"/>
      <c r="B1245" s="51"/>
      <c r="C1245" s="52"/>
      <c r="D1245" s="53"/>
      <c r="E1245" s="54"/>
      <c r="F1245" s="55"/>
      <c r="G1245" s="56"/>
      <c r="H1245" s="55"/>
      <c r="I1245" s="57"/>
      <c r="J1245" s="56"/>
      <c r="K1245" s="58"/>
      <c r="Q1245" s="87"/>
      <c r="R1245" s="570"/>
      <c r="S1245" s="570"/>
      <c r="T1245" s="44"/>
      <c r="U1245" s="37"/>
      <c r="V1245" s="569"/>
      <c r="W1245" s="569"/>
      <c r="X1245" s="75"/>
    </row>
    <row r="1246" spans="1:24" ht="12.75" customHeight="1" x14ac:dyDescent="0.2">
      <c r="A1246" s="438">
        <f>A1243+1</f>
        <v>29</v>
      </c>
      <c r="B1246" s="573" t="s">
        <v>266</v>
      </c>
      <c r="C1246" s="610" t="s">
        <v>513</v>
      </c>
      <c r="D1246" s="29" t="s">
        <v>243</v>
      </c>
      <c r="E1246" s="570">
        <v>8</v>
      </c>
      <c r="G1246" s="38">
        <v>1.49</v>
      </c>
      <c r="I1246" s="31"/>
      <c r="J1246" s="38">
        <v>0.13</v>
      </c>
      <c r="K1246" s="32"/>
      <c r="L1246" s="22"/>
      <c r="M1246" s="23"/>
      <c r="N1246" s="24"/>
      <c r="O1246" s="25"/>
      <c r="P1246" s="18"/>
      <c r="Q1246" s="26"/>
      <c r="R1246" s="27">
        <f>G1247+J1247</f>
        <v>3.1919643</v>
      </c>
      <c r="S1246" s="614">
        <f>R1246+R1247</f>
        <v>25.860547773900006</v>
      </c>
      <c r="T1246" s="612">
        <f>E1246*S1246</f>
        <v>206.88438219120005</v>
      </c>
      <c r="U1246" s="37"/>
      <c r="V1246" s="569"/>
      <c r="W1246" s="569"/>
      <c r="X1246" s="75"/>
    </row>
    <row r="1247" spans="1:24" ht="12" customHeight="1" x14ac:dyDescent="0.2">
      <c r="A1247" s="436"/>
      <c r="B1247" s="573" t="s">
        <v>268</v>
      </c>
      <c r="C1247" s="611"/>
      <c r="E1247" s="570"/>
      <c r="G1247" s="19">
        <f>G1246*$J$995/1000</f>
        <v>2.7959999</v>
      </c>
      <c r="I1247" s="31"/>
      <c r="J1247" s="19">
        <f>J1246*$Q$995/1000</f>
        <v>0.39596439999999999</v>
      </c>
      <c r="K1247" s="32"/>
      <c r="L1247" s="711" t="s">
        <v>513</v>
      </c>
      <c r="M1247" s="33" t="s">
        <v>51</v>
      </c>
      <c r="N1247" s="34">
        <v>1</v>
      </c>
      <c r="O1247" s="34">
        <f>E1246*N1247</f>
        <v>8</v>
      </c>
      <c r="P1247" s="35">
        <v>19.669</v>
      </c>
      <c r="Q1247" s="36">
        <f>N1247*P1247*$N$993</f>
        <v>22.668583473900007</v>
      </c>
      <c r="R1247" s="570">
        <f>SUM(Q1247:Q1247)</f>
        <v>22.668583473900007</v>
      </c>
      <c r="S1247" s="615"/>
      <c r="T1247" s="613"/>
      <c r="U1247" s="37"/>
      <c r="V1247" s="569"/>
      <c r="W1247" s="569"/>
      <c r="X1247" s="75"/>
    </row>
    <row r="1248" spans="1:24" ht="12.75" hidden="1" customHeight="1" x14ac:dyDescent="0.2">
      <c r="A1248" s="436"/>
      <c r="C1248" s="611"/>
      <c r="E1248" s="570"/>
      <c r="I1248" s="31"/>
      <c r="K1248" s="32"/>
      <c r="L1248" s="712"/>
      <c r="M1248" s="45"/>
      <c r="N1248" s="46"/>
      <c r="O1248" s="47"/>
      <c r="P1248" s="48"/>
      <c r="Q1248" s="49"/>
      <c r="R1248" s="570"/>
      <c r="S1248" s="570"/>
      <c r="T1248" s="44"/>
      <c r="U1248" s="37"/>
      <c r="V1248" s="569"/>
      <c r="W1248" s="569"/>
      <c r="X1248" s="75"/>
    </row>
    <row r="1249" spans="1:25" ht="12.75" customHeight="1" x14ac:dyDescent="0.2">
      <c r="A1249" s="435"/>
      <c r="B1249" s="51"/>
      <c r="C1249" s="52"/>
      <c r="D1249" s="53"/>
      <c r="E1249" s="54"/>
      <c r="F1249" s="55"/>
      <c r="G1249" s="56"/>
      <c r="H1249" s="55"/>
      <c r="I1249" s="57"/>
      <c r="J1249" s="56"/>
      <c r="K1249" s="58"/>
      <c r="Q1249" s="87"/>
      <c r="R1249" s="570"/>
      <c r="S1249" s="570"/>
      <c r="T1249" s="44"/>
      <c r="U1249" s="37"/>
      <c r="V1249" s="569"/>
      <c r="W1249" s="569"/>
      <c r="X1249" s="75"/>
    </row>
    <row r="1250" spans="1:25" ht="12.75" customHeight="1" x14ac:dyDescent="0.2">
      <c r="A1250" s="438">
        <f>A1246+1</f>
        <v>30</v>
      </c>
      <c r="B1250" s="573" t="s">
        <v>29</v>
      </c>
      <c r="C1250" s="610" t="s">
        <v>269</v>
      </c>
      <c r="D1250" s="29" t="s">
        <v>30</v>
      </c>
      <c r="E1250" s="570">
        <v>124</v>
      </c>
      <c r="G1250" s="38">
        <v>0</v>
      </c>
      <c r="I1250" s="31"/>
      <c r="J1250" s="38">
        <v>0</v>
      </c>
      <c r="K1250" s="32"/>
      <c r="L1250" s="22"/>
      <c r="M1250" s="23"/>
      <c r="N1250" s="24"/>
      <c r="O1250" s="25"/>
      <c r="P1250" s="18"/>
      <c r="Q1250" s="26"/>
      <c r="R1250" s="27">
        <f>G1251+J1251</f>
        <v>0</v>
      </c>
      <c r="S1250" s="614">
        <f>R1250+R1251</f>
        <v>1.8440049600000006</v>
      </c>
      <c r="T1250" s="612">
        <f>E1250*S1250</f>
        <v>228.65661504000008</v>
      </c>
      <c r="U1250" s="37"/>
      <c r="V1250" s="569"/>
      <c r="W1250" s="569"/>
      <c r="X1250" s="75"/>
    </row>
    <row r="1251" spans="1:25" ht="12.75" customHeight="1" x14ac:dyDescent="0.2">
      <c r="A1251" s="436"/>
      <c r="C1251" s="611"/>
      <c r="E1251" s="570"/>
      <c r="G1251" s="19">
        <f>G1250*$J$995/1000</f>
        <v>0</v>
      </c>
      <c r="I1251" s="31"/>
      <c r="J1251" s="19">
        <f>J1250*$Q$995/1000</f>
        <v>0</v>
      </c>
      <c r="K1251" s="32"/>
      <c r="L1251" s="711" t="s">
        <v>269</v>
      </c>
      <c r="M1251" s="33" t="s">
        <v>30</v>
      </c>
      <c r="N1251" s="34">
        <v>1</v>
      </c>
      <c r="O1251" s="34">
        <f>E1250*N1251</f>
        <v>124</v>
      </c>
      <c r="P1251" s="35">
        <v>1.6</v>
      </c>
      <c r="Q1251" s="36">
        <f>N1251*P1251*$N$993</f>
        <v>1.8440049600000006</v>
      </c>
      <c r="R1251" s="570">
        <f>SUM(Q1251:Q1251)</f>
        <v>1.8440049600000006</v>
      </c>
      <c r="S1251" s="615"/>
      <c r="T1251" s="613"/>
      <c r="U1251" s="37"/>
      <c r="V1251" s="569"/>
      <c r="W1251" s="569"/>
      <c r="X1251" s="75"/>
    </row>
    <row r="1252" spans="1:25" ht="12.75" hidden="1" customHeight="1" x14ac:dyDescent="0.2">
      <c r="A1252" s="436"/>
      <c r="C1252" s="611"/>
      <c r="E1252" s="570"/>
      <c r="I1252" s="31"/>
      <c r="K1252" s="32"/>
      <c r="L1252" s="712"/>
      <c r="M1252" s="45"/>
      <c r="N1252" s="46"/>
      <c r="O1252" s="47"/>
      <c r="P1252" s="48"/>
      <c r="Q1252" s="49"/>
      <c r="R1252" s="570"/>
      <c r="S1252" s="570"/>
      <c r="T1252" s="44"/>
      <c r="U1252" s="37"/>
      <c r="V1252" s="569"/>
      <c r="W1252" s="569"/>
      <c r="X1252" s="75"/>
    </row>
    <row r="1253" spans="1:25" ht="12.75" customHeight="1" x14ac:dyDescent="0.2">
      <c r="A1253" s="435"/>
      <c r="B1253" s="51"/>
      <c r="C1253" s="52"/>
      <c r="D1253" s="53"/>
      <c r="E1253" s="54"/>
      <c r="F1253" s="55"/>
      <c r="G1253" s="56"/>
      <c r="H1253" s="55"/>
      <c r="I1253" s="57"/>
      <c r="J1253" s="56"/>
      <c r="K1253" s="58"/>
      <c r="Q1253" s="87"/>
      <c r="R1253" s="570"/>
      <c r="S1253" s="570"/>
      <c r="T1253" s="44"/>
      <c r="U1253" s="37"/>
      <c r="V1253" s="569"/>
      <c r="W1253" s="569"/>
      <c r="X1253" s="75"/>
    </row>
    <row r="1254" spans="1:25" ht="12.75" customHeight="1" x14ac:dyDescent="0.2">
      <c r="A1254" s="438">
        <f>A1250+1</f>
        <v>31</v>
      </c>
      <c r="B1254" s="573" t="s">
        <v>266</v>
      </c>
      <c r="C1254" s="610" t="s">
        <v>858</v>
      </c>
      <c r="D1254" s="29" t="s">
        <v>243</v>
      </c>
      <c r="E1254" s="570">
        <v>1</v>
      </c>
      <c r="G1254" s="38">
        <v>1.49</v>
      </c>
      <c r="I1254" s="31"/>
      <c r="J1254" s="38">
        <v>0.13</v>
      </c>
      <c r="K1254" s="32"/>
      <c r="L1254" s="22"/>
      <c r="M1254" s="23"/>
      <c r="N1254" s="24"/>
      <c r="O1254" s="25"/>
      <c r="P1254" s="18"/>
      <c r="Q1254" s="26"/>
      <c r="R1254" s="27">
        <f>G1255+J1255</f>
        <v>3.1919643</v>
      </c>
      <c r="S1254" s="614">
        <f>R1254+R1255</f>
        <v>83.867181300000013</v>
      </c>
      <c r="T1254" s="612">
        <f>E1254*S1254</f>
        <v>83.867181300000013</v>
      </c>
      <c r="U1254" s="37"/>
      <c r="V1254" s="569"/>
      <c r="W1254" s="569"/>
      <c r="X1254" s="75"/>
    </row>
    <row r="1255" spans="1:25" ht="12.75" customHeight="1" x14ac:dyDescent="0.2">
      <c r="A1255" s="436"/>
      <c r="B1255" s="573" t="s">
        <v>268</v>
      </c>
      <c r="C1255" s="611"/>
      <c r="E1255" s="570"/>
      <c r="G1255" s="19">
        <f>G1254*$J$995/1000</f>
        <v>2.7959999</v>
      </c>
      <c r="I1255" s="31"/>
      <c r="J1255" s="19">
        <f>J1254*$Q$995/1000</f>
        <v>0.39596439999999999</v>
      </c>
      <c r="K1255" s="32"/>
      <c r="L1255" s="711" t="s">
        <v>859</v>
      </c>
      <c r="M1255" s="33" t="s">
        <v>51</v>
      </c>
      <c r="N1255" s="34">
        <v>1</v>
      </c>
      <c r="O1255" s="34">
        <f>E1254*N1255</f>
        <v>1</v>
      </c>
      <c r="P1255" s="35">
        <v>70</v>
      </c>
      <c r="Q1255" s="36">
        <f>N1255*P1255*$N$993</f>
        <v>80.675217000000018</v>
      </c>
      <c r="R1255" s="570">
        <f>SUM(Q1255:Q1255)</f>
        <v>80.675217000000018</v>
      </c>
      <c r="S1255" s="615"/>
      <c r="T1255" s="613"/>
      <c r="U1255" s="37"/>
      <c r="V1255" s="569">
        <f t="shared" ref="V1255:V1257" si="38">S1255*$V$12</f>
        <v>0</v>
      </c>
      <c r="W1255" s="569">
        <f t="shared" ref="W1255:W1257" si="39">V1255*E1255</f>
        <v>0</v>
      </c>
      <c r="X1255" s="75"/>
    </row>
    <row r="1256" spans="1:25" ht="12.75" hidden="1" customHeight="1" x14ac:dyDescent="0.2">
      <c r="A1256" s="436"/>
      <c r="C1256" s="611"/>
      <c r="E1256" s="570"/>
      <c r="I1256" s="31"/>
      <c r="K1256" s="32"/>
      <c r="L1256" s="712"/>
      <c r="M1256" s="45"/>
      <c r="N1256" s="46"/>
      <c r="O1256" s="47"/>
      <c r="P1256" s="48"/>
      <c r="Q1256" s="49"/>
      <c r="R1256" s="570"/>
      <c r="S1256" s="570"/>
      <c r="T1256" s="44"/>
      <c r="U1256" s="37"/>
      <c r="V1256" s="569">
        <f t="shared" si="38"/>
        <v>0</v>
      </c>
      <c r="W1256" s="569">
        <f t="shared" si="39"/>
        <v>0</v>
      </c>
      <c r="X1256" s="75"/>
    </row>
    <row r="1257" spans="1:25" ht="12.75" customHeight="1" x14ac:dyDescent="0.2">
      <c r="A1257" s="435"/>
      <c r="B1257" s="51"/>
      <c r="C1257" s="52"/>
      <c r="D1257" s="53"/>
      <c r="E1257" s="54"/>
      <c r="F1257" s="55"/>
      <c r="G1257" s="56"/>
      <c r="H1257" s="55"/>
      <c r="I1257" s="57"/>
      <c r="J1257" s="56"/>
      <c r="K1257" s="58"/>
      <c r="Q1257" s="87"/>
      <c r="R1257" s="570"/>
      <c r="S1257" s="570"/>
      <c r="T1257" s="44"/>
      <c r="U1257" s="37"/>
      <c r="V1257" s="569">
        <f t="shared" si="38"/>
        <v>0</v>
      </c>
      <c r="W1257" s="569">
        <f t="shared" si="39"/>
        <v>0</v>
      </c>
      <c r="X1257" s="75"/>
    </row>
    <row r="1258" spans="1:25" ht="12.75" customHeight="1" x14ac:dyDescent="0.2">
      <c r="A1258" s="545"/>
      <c r="B1258" s="94"/>
      <c r="C1258" s="95" t="s">
        <v>27</v>
      </c>
      <c r="D1258" s="96"/>
      <c r="E1258" s="97"/>
      <c r="F1258" s="98"/>
      <c r="G1258" s="99"/>
      <c r="H1258" s="98"/>
      <c r="I1258" s="100"/>
      <c r="J1258" s="99"/>
      <c r="K1258" s="101"/>
      <c r="L1258" s="102"/>
      <c r="M1258" s="103"/>
      <c r="N1258" s="104"/>
      <c r="O1258" s="105"/>
      <c r="P1258" s="98"/>
      <c r="Q1258" s="99"/>
      <c r="R1258" s="105"/>
      <c r="S1258" s="105"/>
      <c r="T1258" s="106">
        <f>SUM(T1117:T1257)</f>
        <v>3349.5217262151218</v>
      </c>
      <c r="U1258" s="37"/>
      <c r="V1258" s="105"/>
      <c r="W1258" s="488">
        <v>4363.76</v>
      </c>
      <c r="X1258" s="75"/>
    </row>
    <row r="1259" spans="1:25" ht="12.75" customHeight="1" x14ac:dyDescent="0.2">
      <c r="A1259" s="436"/>
      <c r="C1259" s="93"/>
      <c r="E1259" s="570"/>
      <c r="I1259" s="31"/>
      <c r="K1259" s="32"/>
      <c r="T1259" s="129"/>
      <c r="U1259" s="37"/>
      <c r="W1259" s="544"/>
      <c r="X1259" s="75"/>
    </row>
    <row r="1260" spans="1:25" ht="12.75" customHeight="1" x14ac:dyDescent="0.2">
      <c r="A1260" s="489"/>
      <c r="B1260" s="94"/>
      <c r="C1260" s="130" t="s">
        <v>27</v>
      </c>
      <c r="D1260" s="96"/>
      <c r="E1260" s="131"/>
      <c r="F1260" s="98"/>
      <c r="G1260" s="99"/>
      <c r="H1260" s="98"/>
      <c r="I1260" s="98"/>
      <c r="J1260" s="99"/>
      <c r="K1260" s="98"/>
      <c r="L1260" s="102"/>
      <c r="M1260" s="103"/>
      <c r="N1260" s="104"/>
      <c r="O1260" s="105"/>
      <c r="P1260" s="98"/>
      <c r="Q1260" s="99"/>
      <c r="R1260" s="105"/>
      <c r="S1260" s="105"/>
      <c r="T1260" s="106">
        <f>T1113+T1258</f>
        <v>5298.3562436650227</v>
      </c>
      <c r="U1260" s="37"/>
      <c r="V1260" s="105"/>
      <c r="W1260" s="488">
        <f>W1113+W1258</f>
        <v>6902.7000000000007</v>
      </c>
      <c r="X1260" s="30">
        <v>2.41</v>
      </c>
      <c r="Y1260" s="275" t="s">
        <v>910</v>
      </c>
    </row>
    <row r="1261" spans="1:25" s="4" customFormat="1" ht="21" customHeight="1" x14ac:dyDescent="0.2">
      <c r="A1261" s="510"/>
      <c r="B1261" s="509"/>
      <c r="C1261" s="543" t="s">
        <v>34</v>
      </c>
      <c r="D1261" s="543"/>
      <c r="E1261" s="543"/>
      <c r="F1261" s="543"/>
      <c r="G1261" s="543"/>
      <c r="H1261" s="543"/>
      <c r="I1261" s="543"/>
      <c r="J1261" s="543"/>
      <c r="K1261" s="543"/>
      <c r="L1261" s="543"/>
      <c r="M1261" s="543"/>
      <c r="N1261" s="543"/>
      <c r="O1261" s="543"/>
      <c r="P1261" s="543"/>
      <c r="Q1261" s="543"/>
      <c r="R1261" s="543"/>
      <c r="S1261" s="509"/>
      <c r="T1261" s="509"/>
      <c r="U1261" s="509"/>
      <c r="V1261" s="509"/>
      <c r="W1261" s="508"/>
      <c r="X1261" s="70"/>
    </row>
    <row r="1262" spans="1:25" s="4" customFormat="1" ht="1.5" customHeight="1" x14ac:dyDescent="0.2">
      <c r="A1262" s="506"/>
      <c r="B1262" s="470"/>
      <c r="C1262" s="470"/>
      <c r="D1262" s="470"/>
      <c r="E1262" s="650" t="s">
        <v>0</v>
      </c>
      <c r="F1262" s="650"/>
      <c r="G1262" s="650"/>
      <c r="H1262" s="650"/>
      <c r="I1262" s="650"/>
      <c r="J1262" s="650"/>
      <c r="K1262" s="650"/>
      <c r="L1262" s="650"/>
      <c r="M1262" s="650"/>
      <c r="N1262" s="650"/>
      <c r="O1262" s="651"/>
      <c r="P1262" s="651"/>
      <c r="Q1262" s="651"/>
      <c r="R1262" s="651"/>
      <c r="S1262" s="470"/>
      <c r="T1262" s="470"/>
      <c r="U1262" s="470"/>
      <c r="V1262" s="470"/>
      <c r="W1262" s="469"/>
      <c r="X1262" s="70"/>
    </row>
    <row r="1263" spans="1:25" s="4" customFormat="1" ht="30" hidden="1" customHeight="1" x14ac:dyDescent="0.2">
      <c r="A1263" s="506"/>
      <c r="B1263" s="470"/>
      <c r="C1263" s="594" t="s">
        <v>35</v>
      </c>
      <c r="D1263" s="594"/>
      <c r="E1263" s="731" t="s">
        <v>863</v>
      </c>
      <c r="F1263" s="731"/>
      <c r="G1263" s="731"/>
      <c r="H1263" s="731"/>
      <c r="I1263" s="731"/>
      <c r="J1263" s="731"/>
      <c r="K1263" s="731"/>
      <c r="L1263" s="731"/>
      <c r="M1263" s="731"/>
      <c r="N1263" s="731"/>
      <c r="O1263" s="731"/>
      <c r="P1263" s="731"/>
      <c r="Q1263" s="731"/>
      <c r="R1263" s="731"/>
      <c r="S1263" s="470"/>
      <c r="T1263" s="470"/>
      <c r="U1263" s="507"/>
      <c r="V1263" s="470"/>
      <c r="W1263" s="469"/>
      <c r="X1263" s="70"/>
    </row>
    <row r="1264" spans="1:25" s="4" customFormat="1" ht="9.75" hidden="1" customHeight="1" x14ac:dyDescent="0.2">
      <c r="A1264" s="506"/>
      <c r="B1264" s="470"/>
      <c r="C1264" s="470"/>
      <c r="D1264" s="470"/>
      <c r="E1264" s="470"/>
      <c r="F1264" s="470"/>
      <c r="G1264" s="470"/>
      <c r="H1264" s="470"/>
      <c r="I1264" s="470"/>
      <c r="J1264" s="470"/>
      <c r="K1264" s="470"/>
      <c r="L1264" s="470"/>
      <c r="M1264" s="470"/>
      <c r="N1264" s="470"/>
      <c r="O1264" s="470"/>
      <c r="P1264" s="470"/>
      <c r="Q1264" s="470"/>
      <c r="R1264" s="470"/>
      <c r="S1264" s="470"/>
      <c r="T1264" s="470"/>
      <c r="U1264" s="470"/>
      <c r="V1264" s="470"/>
      <c r="W1264" s="469"/>
      <c r="X1264" s="70"/>
    </row>
    <row r="1265" spans="1:24" s="4" customFormat="1" ht="12.75" hidden="1" customHeight="1" x14ac:dyDescent="0.2">
      <c r="A1265" s="506"/>
      <c r="B1265" s="470"/>
      <c r="C1265" s="505"/>
      <c r="D1265" s="505"/>
      <c r="E1265" s="504"/>
      <c r="F1265" s="470"/>
      <c r="G1265" s="470"/>
      <c r="H1265" s="470"/>
      <c r="I1265" s="470"/>
      <c r="J1265" s="470"/>
      <c r="K1265" s="470"/>
      <c r="L1265" s="470"/>
      <c r="M1265" s="470"/>
      <c r="N1265" s="470"/>
      <c r="O1265" s="470"/>
      <c r="P1265" s="470"/>
      <c r="Q1265" s="470"/>
      <c r="R1265" s="471"/>
      <c r="S1265" s="470"/>
      <c r="T1265" s="470"/>
      <c r="U1265" s="470"/>
      <c r="V1265" s="470"/>
      <c r="W1265" s="469"/>
      <c r="X1265" s="70"/>
    </row>
    <row r="1266" spans="1:24" s="4" customFormat="1" ht="12.75" hidden="1" x14ac:dyDescent="0.2">
      <c r="A1266" s="729" t="s">
        <v>1</v>
      </c>
      <c r="B1266" s="730"/>
      <c r="C1266" s="470"/>
      <c r="D1266" s="470"/>
      <c r="E1266" s="470"/>
      <c r="F1266" s="470"/>
      <c r="G1266" s="470"/>
      <c r="H1266" s="470"/>
      <c r="I1266" s="470"/>
      <c r="J1266" s="470"/>
      <c r="K1266" s="470"/>
      <c r="L1266" s="470"/>
      <c r="M1266" s="470"/>
      <c r="N1266" s="470"/>
      <c r="O1266" s="466" t="s">
        <v>4</v>
      </c>
      <c r="P1266" s="725" t="e">
        <f>#REF!</f>
        <v>#REF!</v>
      </c>
      <c r="Q1266" s="726"/>
      <c r="R1266" s="726"/>
      <c r="S1266" s="499" t="s">
        <v>7</v>
      </c>
      <c r="T1266" s="470"/>
      <c r="U1266" s="470"/>
      <c r="V1266" s="499" t="s">
        <v>7</v>
      </c>
      <c r="W1266" s="469"/>
      <c r="X1266" s="70"/>
    </row>
    <row r="1267" spans="1:24" s="4" customFormat="1" hidden="1" x14ac:dyDescent="0.2">
      <c r="A1267" s="593"/>
      <c r="B1267" s="594"/>
      <c r="C1267" s="503"/>
      <c r="D1267" s="503"/>
      <c r="E1267" s="727"/>
      <c r="F1267" s="727"/>
      <c r="G1267" s="727"/>
      <c r="H1267" s="470"/>
      <c r="I1267" s="470"/>
      <c r="J1267" s="470"/>
      <c r="K1267" s="470"/>
      <c r="L1267" s="470"/>
      <c r="M1267" s="470"/>
      <c r="N1267" s="502"/>
      <c r="O1267" s="470"/>
      <c r="P1267" s="501"/>
      <c r="Q1267" s="500"/>
      <c r="R1267" s="500"/>
      <c r="S1267" s="470"/>
      <c r="T1267" s="499"/>
      <c r="U1267" s="470"/>
      <c r="V1267" s="470"/>
      <c r="W1267" s="498"/>
      <c r="X1267" s="70"/>
    </row>
    <row r="1268" spans="1:24" s="4" customFormat="1" ht="14.25" hidden="1" x14ac:dyDescent="0.2">
      <c r="A1268" s="593" t="s">
        <v>2</v>
      </c>
      <c r="B1268" s="594"/>
      <c r="C1268" s="594"/>
      <c r="D1268" s="733">
        <v>203132</v>
      </c>
      <c r="E1268" s="726"/>
      <c r="F1268" s="726"/>
      <c r="G1268" s="472" t="s">
        <v>3</v>
      </c>
      <c r="H1268" s="470"/>
      <c r="I1268" s="470"/>
      <c r="J1268" s="472"/>
      <c r="K1268" s="472"/>
      <c r="L1268" s="472"/>
      <c r="M1268" s="473" t="s">
        <v>22</v>
      </c>
      <c r="N1268" s="734">
        <f>1.02*1.05*1.0761</f>
        <v>1.1525031000000003</v>
      </c>
      <c r="O1268" s="735"/>
      <c r="P1268" s="735"/>
      <c r="Q1268" s="470"/>
      <c r="R1268" s="471"/>
      <c r="S1268" s="470"/>
      <c r="T1268" s="470"/>
      <c r="U1268" s="470"/>
      <c r="V1268" s="470"/>
      <c r="W1268" s="469"/>
      <c r="X1268" s="70"/>
    </row>
    <row r="1269" spans="1:24" s="4" customFormat="1" ht="12.75" hidden="1" x14ac:dyDescent="0.2">
      <c r="A1269" s="593"/>
      <c r="B1269" s="594"/>
      <c r="C1269" s="594"/>
      <c r="D1269" s="594"/>
      <c r="E1269" s="597"/>
      <c r="F1269" s="597"/>
      <c r="G1269" s="472"/>
      <c r="H1269" s="470"/>
      <c r="I1269" s="470"/>
      <c r="J1269" s="472"/>
      <c r="K1269" s="472"/>
      <c r="L1269" s="472"/>
      <c r="M1269" s="470"/>
      <c r="N1269" s="734">
        <f>1.02*1.0761</f>
        <v>1.0976220000000001</v>
      </c>
      <c r="O1269" s="735"/>
      <c r="P1269" s="735"/>
      <c r="Q1269" s="470"/>
      <c r="R1269" s="471"/>
      <c r="S1269" s="470"/>
      <c r="T1269" s="470"/>
      <c r="U1269" s="470"/>
      <c r="V1269" s="470"/>
      <c r="W1269" s="469"/>
      <c r="X1269" s="70"/>
    </row>
    <row r="1270" spans="1:24" s="4" customFormat="1" ht="12.75" hidden="1" x14ac:dyDescent="0.2">
      <c r="A1270" s="593" t="s">
        <v>23</v>
      </c>
      <c r="B1270" s="468"/>
      <c r="C1270" s="468"/>
      <c r="D1270" s="468"/>
      <c r="E1270" s="468"/>
      <c r="F1270" s="594"/>
      <c r="G1270" s="466" t="s">
        <v>24</v>
      </c>
      <c r="H1270" s="594"/>
      <c r="I1270" s="465"/>
      <c r="J1270" s="736">
        <v>1876.51</v>
      </c>
      <c r="K1270" s="737"/>
      <c r="L1270" s="737"/>
      <c r="M1270" s="467"/>
      <c r="N1270" s="466"/>
      <c r="O1270" s="466"/>
      <c r="P1270" s="466" t="s">
        <v>25</v>
      </c>
      <c r="Q1270" s="736">
        <v>3045.88</v>
      </c>
      <c r="R1270" s="737"/>
      <c r="S1270" s="737"/>
      <c r="T1270" s="465"/>
      <c r="U1270" s="470"/>
      <c r="V1270" s="497"/>
      <c r="W1270" s="462"/>
      <c r="X1270" s="70"/>
    </row>
    <row r="1271" spans="1:24" s="1" customFormat="1" ht="12.75" hidden="1" x14ac:dyDescent="0.2">
      <c r="A1271" s="496"/>
      <c r="B1271" s="151"/>
      <c r="C1271" s="151"/>
      <c r="D1271" s="151"/>
      <c r="E1271" s="151"/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  <c r="R1271" s="495"/>
      <c r="S1271" s="151"/>
      <c r="T1271" s="151"/>
      <c r="U1271" s="151"/>
      <c r="V1271" s="151"/>
      <c r="W1271" s="494"/>
      <c r="X1271" s="65"/>
    </row>
    <row r="1272" spans="1:24" s="73" customFormat="1" ht="18" hidden="1" customHeight="1" thickTop="1" x14ac:dyDescent="0.15">
      <c r="A1272" s="723" t="s">
        <v>16</v>
      </c>
      <c r="B1272" s="724" t="s">
        <v>5</v>
      </c>
      <c r="C1272" s="723" t="s">
        <v>6</v>
      </c>
      <c r="D1272" s="722" t="s">
        <v>8</v>
      </c>
      <c r="E1272" s="722" t="s">
        <v>9</v>
      </c>
      <c r="F1272" s="717" t="s">
        <v>17</v>
      </c>
      <c r="G1272" s="732"/>
      <c r="H1272" s="732"/>
      <c r="I1272" s="717" t="s">
        <v>20</v>
      </c>
      <c r="J1272" s="718"/>
      <c r="K1272" s="719"/>
      <c r="L1272" s="720" t="s">
        <v>11</v>
      </c>
      <c r="M1272" s="721"/>
      <c r="N1272" s="721"/>
      <c r="O1272" s="721"/>
      <c r="P1272" s="721"/>
      <c r="Q1272" s="721"/>
      <c r="R1272" s="717" t="s">
        <v>18</v>
      </c>
      <c r="S1272" s="722" t="s">
        <v>12</v>
      </c>
      <c r="T1272" s="728" t="s">
        <v>13</v>
      </c>
      <c r="U1272" s="491"/>
      <c r="V1272" s="493" t="s">
        <v>12</v>
      </c>
      <c r="W1272" s="493" t="s">
        <v>13</v>
      </c>
    </row>
    <row r="1273" spans="1:24" s="73" customFormat="1" ht="22.5" hidden="1" customHeight="1" x14ac:dyDescent="0.15">
      <c r="A1273" s="661"/>
      <c r="B1273" s="669"/>
      <c r="C1273" s="661"/>
      <c r="D1273" s="663"/>
      <c r="E1273" s="663"/>
      <c r="F1273" s="702"/>
      <c r="G1273" s="703"/>
      <c r="H1273" s="703"/>
      <c r="I1273" s="693"/>
      <c r="J1273" s="694"/>
      <c r="K1273" s="695"/>
      <c r="L1273" s="681" t="s">
        <v>10</v>
      </c>
      <c r="M1273" s="665" t="s">
        <v>8</v>
      </c>
      <c r="N1273" s="657" t="s">
        <v>21</v>
      </c>
      <c r="O1273" s="657" t="s">
        <v>14</v>
      </c>
      <c r="P1273" s="657" t="s">
        <v>15</v>
      </c>
      <c r="Q1273" s="657" t="s">
        <v>19</v>
      </c>
      <c r="R1273" s="677"/>
      <c r="S1273" s="679"/>
      <c r="T1273" s="653"/>
      <c r="U1273" s="491"/>
      <c r="V1273" s="492"/>
      <c r="W1273" s="492"/>
    </row>
    <row r="1274" spans="1:24" s="73" customFormat="1" ht="22.5" hidden="1" customHeight="1" x14ac:dyDescent="0.15">
      <c r="A1274" s="661"/>
      <c r="B1274" s="669"/>
      <c r="C1274" s="661"/>
      <c r="D1274" s="663"/>
      <c r="E1274" s="663"/>
      <c r="F1274" s="702"/>
      <c r="G1274" s="703"/>
      <c r="H1274" s="703"/>
      <c r="I1274" s="693"/>
      <c r="J1274" s="694"/>
      <c r="K1274" s="695"/>
      <c r="L1274" s="651"/>
      <c r="M1274" s="666"/>
      <c r="N1274" s="679"/>
      <c r="O1274" s="679"/>
      <c r="P1274" s="658"/>
      <c r="Q1274" s="683"/>
      <c r="R1274" s="677"/>
      <c r="S1274" s="679"/>
      <c r="T1274" s="653"/>
      <c r="U1274" s="491"/>
      <c r="V1274" s="492"/>
      <c r="W1274" s="492"/>
    </row>
    <row r="1275" spans="1:24" s="73" customFormat="1" ht="22.5" hidden="1" customHeight="1" x14ac:dyDescent="0.15">
      <c r="A1275" s="661"/>
      <c r="B1275" s="669"/>
      <c r="C1275" s="661"/>
      <c r="D1275" s="663"/>
      <c r="E1275" s="663"/>
      <c r="F1275" s="702"/>
      <c r="G1275" s="703"/>
      <c r="H1275" s="703"/>
      <c r="I1275" s="693"/>
      <c r="J1275" s="694"/>
      <c r="K1275" s="695"/>
      <c r="L1275" s="651"/>
      <c r="M1275" s="666"/>
      <c r="N1275" s="679"/>
      <c r="O1275" s="679"/>
      <c r="P1275" s="658"/>
      <c r="Q1275" s="683"/>
      <c r="R1275" s="677"/>
      <c r="S1275" s="679"/>
      <c r="T1275" s="653"/>
      <c r="U1275" s="491"/>
      <c r="V1275" s="492"/>
      <c r="W1275" s="492"/>
    </row>
    <row r="1276" spans="1:24" s="73" customFormat="1" ht="22.5" hidden="1" customHeight="1" x14ac:dyDescent="0.15">
      <c r="A1276" s="661"/>
      <c r="B1276" s="670"/>
      <c r="C1276" s="661"/>
      <c r="D1276" s="664"/>
      <c r="E1276" s="663"/>
      <c r="F1276" s="704"/>
      <c r="G1276" s="705"/>
      <c r="H1276" s="705"/>
      <c r="I1276" s="693"/>
      <c r="J1276" s="694"/>
      <c r="K1276" s="695"/>
      <c r="L1276" s="651"/>
      <c r="M1276" s="744"/>
      <c r="N1276" s="679"/>
      <c r="O1276" s="679"/>
      <c r="P1276" s="658"/>
      <c r="Q1276" s="683"/>
      <c r="R1276" s="677"/>
      <c r="S1276" s="679"/>
      <c r="T1276" s="653"/>
      <c r="U1276" s="491"/>
      <c r="V1276" s="492"/>
      <c r="W1276" s="492"/>
    </row>
    <row r="1277" spans="1:24" ht="12.75" customHeight="1" x14ac:dyDescent="0.2">
      <c r="A1277" s="437">
        <v>1</v>
      </c>
      <c r="B1277" s="628" t="s">
        <v>278</v>
      </c>
      <c r="C1277" s="610" t="s">
        <v>876</v>
      </c>
      <c r="D1277" s="29" t="s">
        <v>30</v>
      </c>
      <c r="E1277" s="569">
        <v>3</v>
      </c>
      <c r="G1277" s="38">
        <v>1.36</v>
      </c>
      <c r="I1277" s="20"/>
      <c r="J1277" s="19">
        <v>0.68</v>
      </c>
      <c r="K1277" s="21"/>
      <c r="L1277" s="22"/>
      <c r="M1277" s="23"/>
      <c r="N1277" s="24"/>
      <c r="O1277" s="24"/>
      <c r="P1277" s="18"/>
      <c r="Q1277" s="26"/>
      <c r="R1277" s="27">
        <f>G1278+J1278</f>
        <v>4.6232520000000008</v>
      </c>
      <c r="S1277" s="614">
        <f>R1277+R1278</f>
        <v>108.73269870000001</v>
      </c>
      <c r="T1277" s="612">
        <f>E1277*S1277</f>
        <v>326.19809610000004</v>
      </c>
      <c r="U1277" s="37"/>
      <c r="V1277" s="569"/>
      <c r="W1277" s="569"/>
      <c r="X1277" s="75"/>
    </row>
    <row r="1278" spans="1:24" ht="12.75" customHeight="1" x14ac:dyDescent="0.2">
      <c r="A1278" s="436"/>
      <c r="B1278" s="629"/>
      <c r="C1278" s="611"/>
      <c r="E1278" s="570"/>
      <c r="G1278" s="19">
        <f>G1277*$J$1270/1000</f>
        <v>2.5520536000000003</v>
      </c>
      <c r="I1278" s="31"/>
      <c r="J1278" s="19">
        <f>J1277*$Q$1270/1000</f>
        <v>2.0711984000000001</v>
      </c>
      <c r="K1278" s="32"/>
      <c r="L1278" s="711" t="s">
        <v>463</v>
      </c>
      <c r="M1278" s="33" t="s">
        <v>30</v>
      </c>
      <c r="N1278" s="34">
        <v>1</v>
      </c>
      <c r="O1278" s="107">
        <f>E1277*N1278</f>
        <v>3</v>
      </c>
      <c r="P1278" s="35">
        <f>26+7.65*9</f>
        <v>94.850000000000009</v>
      </c>
      <c r="Q1278" s="36">
        <f>N1278*P1278*$N$1269</f>
        <v>104.10944670000002</v>
      </c>
      <c r="R1278" s="570">
        <f>SUM(Q1278:Q1278)</f>
        <v>104.10944670000002</v>
      </c>
      <c r="S1278" s="615"/>
      <c r="T1278" s="613"/>
      <c r="U1278" s="37"/>
      <c r="V1278" s="569"/>
      <c r="W1278" s="569"/>
      <c r="X1278" s="75"/>
    </row>
    <row r="1279" spans="1:24" ht="12" customHeight="1" x14ac:dyDescent="0.2">
      <c r="A1279" s="436"/>
      <c r="C1279" s="611"/>
      <c r="E1279" s="570"/>
      <c r="I1279" s="31"/>
      <c r="K1279" s="32"/>
      <c r="L1279" s="715"/>
      <c r="M1279" s="39"/>
      <c r="N1279" s="40"/>
      <c r="O1279" s="40"/>
      <c r="P1279" s="42"/>
      <c r="Q1279" s="43"/>
      <c r="R1279" s="570"/>
      <c r="S1279" s="570"/>
      <c r="T1279" s="44"/>
      <c r="U1279" s="37"/>
      <c r="V1279" s="569"/>
      <c r="W1279" s="569"/>
      <c r="X1279" s="75"/>
    </row>
    <row r="1280" spans="1:24" ht="24.75" hidden="1" customHeight="1" x14ac:dyDescent="0.2">
      <c r="A1280" s="436"/>
      <c r="C1280" s="611"/>
      <c r="E1280" s="570"/>
      <c r="I1280" s="31"/>
      <c r="K1280" s="32"/>
      <c r="L1280" s="712"/>
      <c r="M1280" s="45"/>
      <c r="N1280" s="46"/>
      <c r="O1280" s="46"/>
      <c r="P1280" s="48"/>
      <c r="Q1280" s="49"/>
      <c r="R1280" s="570"/>
      <c r="S1280" s="570"/>
      <c r="T1280" s="44"/>
      <c r="U1280" s="37"/>
      <c r="V1280" s="569"/>
      <c r="W1280" s="569"/>
      <c r="X1280" s="75"/>
    </row>
    <row r="1281" spans="1:24" ht="12.75" customHeight="1" x14ac:dyDescent="0.2">
      <c r="A1281" s="435"/>
      <c r="B1281" s="51"/>
      <c r="C1281" s="52"/>
      <c r="D1281" s="53"/>
      <c r="E1281" s="54"/>
      <c r="F1281" s="55"/>
      <c r="G1281" s="56"/>
      <c r="H1281" s="55"/>
      <c r="I1281" s="57"/>
      <c r="J1281" s="56"/>
      <c r="K1281" s="58"/>
      <c r="O1281" s="91"/>
      <c r="Q1281" s="87"/>
      <c r="R1281" s="570"/>
      <c r="S1281" s="570"/>
      <c r="T1281" s="44"/>
      <c r="U1281" s="37"/>
      <c r="V1281" s="569"/>
      <c r="W1281" s="569"/>
      <c r="X1281" s="75"/>
    </row>
    <row r="1282" spans="1:24" ht="12.75" customHeight="1" x14ac:dyDescent="0.2">
      <c r="A1282" s="437">
        <f>A1277+1</f>
        <v>2</v>
      </c>
      <c r="B1282" s="628" t="s">
        <v>278</v>
      </c>
      <c r="C1282" s="610" t="s">
        <v>877</v>
      </c>
      <c r="D1282" s="29" t="s">
        <v>30</v>
      </c>
      <c r="E1282" s="569">
        <v>1</v>
      </c>
      <c r="G1282" s="38">
        <v>1.36</v>
      </c>
      <c r="I1282" s="20"/>
      <c r="J1282" s="19">
        <v>0.68</v>
      </c>
      <c r="K1282" s="21"/>
      <c r="L1282" s="22"/>
      <c r="M1282" s="23"/>
      <c r="N1282" s="24"/>
      <c r="O1282" s="24"/>
      <c r="P1282" s="18"/>
      <c r="Q1282" s="26"/>
      <c r="R1282" s="27">
        <f>G1283+J1283</f>
        <v>4.6232520000000008</v>
      </c>
      <c r="S1282" s="614">
        <f>R1282+R1283</f>
        <v>254.63959116000007</v>
      </c>
      <c r="T1282" s="612">
        <f>E1282*S1282</f>
        <v>254.63959116000007</v>
      </c>
      <c r="U1282" s="37"/>
      <c r="V1282" s="569"/>
      <c r="W1282" s="569"/>
      <c r="X1282" s="75"/>
    </row>
    <row r="1283" spans="1:24" ht="12.75" customHeight="1" x14ac:dyDescent="0.2">
      <c r="A1283" s="436"/>
      <c r="B1283" s="629"/>
      <c r="C1283" s="611"/>
      <c r="E1283" s="570"/>
      <c r="G1283" s="19">
        <f>G1282*$J$1270/1000</f>
        <v>2.5520536000000003</v>
      </c>
      <c r="I1283" s="31"/>
      <c r="J1283" s="19">
        <f>J1282*$Q$1270/1000</f>
        <v>2.0711984000000001</v>
      </c>
      <c r="K1283" s="32"/>
      <c r="L1283" s="711" t="s">
        <v>878</v>
      </c>
      <c r="M1283" s="33" t="s">
        <v>30</v>
      </c>
      <c r="N1283" s="34">
        <v>1</v>
      </c>
      <c r="O1283" s="107">
        <f>E1282*N1283</f>
        <v>1</v>
      </c>
      <c r="P1283" s="35">
        <f>26+22.42*9</f>
        <v>227.78000000000003</v>
      </c>
      <c r="Q1283" s="36">
        <f>N1283*P1283*$N$1269</f>
        <v>250.01633916000006</v>
      </c>
      <c r="R1283" s="570">
        <f>SUM(Q1283:Q1283)</f>
        <v>250.01633916000006</v>
      </c>
      <c r="S1283" s="615"/>
      <c r="T1283" s="613"/>
      <c r="U1283" s="37"/>
      <c r="V1283" s="569"/>
      <c r="W1283" s="569"/>
      <c r="X1283" s="75"/>
    </row>
    <row r="1284" spans="1:24" ht="12.75" customHeight="1" x14ac:dyDescent="0.2">
      <c r="A1284" s="436"/>
      <c r="C1284" s="611"/>
      <c r="E1284" s="570"/>
      <c r="I1284" s="31"/>
      <c r="K1284" s="32"/>
      <c r="L1284" s="715"/>
      <c r="M1284" s="39"/>
      <c r="N1284" s="40"/>
      <c r="O1284" s="40"/>
      <c r="P1284" s="42"/>
      <c r="Q1284" s="43"/>
      <c r="R1284" s="570"/>
      <c r="S1284" s="570"/>
      <c r="T1284" s="44"/>
      <c r="U1284" s="37"/>
      <c r="V1284" s="569"/>
      <c r="W1284" s="569"/>
      <c r="X1284" s="75"/>
    </row>
    <row r="1285" spans="1:24" ht="1.5" customHeight="1" x14ac:dyDescent="0.2">
      <c r="A1285" s="436"/>
      <c r="C1285" s="611"/>
      <c r="E1285" s="570"/>
      <c r="I1285" s="31"/>
      <c r="K1285" s="32"/>
      <c r="L1285" s="712"/>
      <c r="M1285" s="45"/>
      <c r="N1285" s="46"/>
      <c r="O1285" s="46"/>
      <c r="P1285" s="48"/>
      <c r="Q1285" s="49"/>
      <c r="R1285" s="570"/>
      <c r="S1285" s="570"/>
      <c r="T1285" s="44"/>
      <c r="U1285" s="37"/>
      <c r="V1285" s="569"/>
      <c r="W1285" s="569"/>
      <c r="X1285" s="75"/>
    </row>
    <row r="1286" spans="1:24" ht="12.75" customHeight="1" x14ac:dyDescent="0.2">
      <c r="A1286" s="435"/>
      <c r="B1286" s="51"/>
      <c r="C1286" s="52"/>
      <c r="D1286" s="53"/>
      <c r="E1286" s="54"/>
      <c r="F1286" s="55"/>
      <c r="G1286" s="56"/>
      <c r="H1286" s="55"/>
      <c r="I1286" s="57"/>
      <c r="J1286" s="56"/>
      <c r="K1286" s="58"/>
      <c r="O1286" s="91"/>
      <c r="Q1286" s="87"/>
      <c r="R1286" s="570"/>
      <c r="S1286" s="570"/>
      <c r="T1286" s="44"/>
      <c r="U1286" s="37"/>
      <c r="V1286" s="569"/>
      <c r="W1286" s="569"/>
      <c r="X1286" s="75"/>
    </row>
    <row r="1287" spans="1:24" ht="12.75" customHeight="1" x14ac:dyDescent="0.2">
      <c r="A1287" s="437">
        <f>A1282+1</f>
        <v>3</v>
      </c>
      <c r="B1287" s="628" t="s">
        <v>278</v>
      </c>
      <c r="C1287" s="610" t="s">
        <v>889</v>
      </c>
      <c r="D1287" s="29" t="s">
        <v>30</v>
      </c>
      <c r="E1287" s="569">
        <v>2</v>
      </c>
      <c r="G1287" s="38">
        <v>1.36</v>
      </c>
      <c r="I1287" s="20"/>
      <c r="J1287" s="19">
        <v>0.68</v>
      </c>
      <c r="K1287" s="21"/>
      <c r="L1287" s="22"/>
      <c r="M1287" s="23"/>
      <c r="N1287" s="24"/>
      <c r="O1287" s="24"/>
      <c r="P1287" s="18"/>
      <c r="Q1287" s="26"/>
      <c r="R1287" s="27">
        <f>G1288+J1288</f>
        <v>4.6232520000000008</v>
      </c>
      <c r="S1287" s="614">
        <f>R1287+R1288</f>
        <v>106.46062116000002</v>
      </c>
      <c r="T1287" s="612">
        <f>E1287*S1287</f>
        <v>212.92124232000003</v>
      </c>
      <c r="U1287" s="37"/>
      <c r="V1287" s="569"/>
      <c r="W1287" s="569"/>
      <c r="X1287" s="75"/>
    </row>
    <row r="1288" spans="1:24" ht="12.75" customHeight="1" x14ac:dyDescent="0.2">
      <c r="A1288" s="436"/>
      <c r="B1288" s="629"/>
      <c r="C1288" s="611"/>
      <c r="E1288" s="570"/>
      <c r="G1288" s="19">
        <f>G1287*$J$1270/1000</f>
        <v>2.5520536000000003</v>
      </c>
      <c r="I1288" s="31"/>
      <c r="J1288" s="19">
        <f>J1287*$Q$1270/1000</f>
        <v>2.0711984000000001</v>
      </c>
      <c r="K1288" s="32"/>
      <c r="L1288" s="711" t="s">
        <v>464</v>
      </c>
      <c r="M1288" s="33" t="s">
        <v>30</v>
      </c>
      <c r="N1288" s="34">
        <v>1</v>
      </c>
      <c r="O1288" s="107">
        <f>E1287*N1288</f>
        <v>2</v>
      </c>
      <c r="P1288" s="35">
        <f>26+7.42*9</f>
        <v>92.78</v>
      </c>
      <c r="Q1288" s="36">
        <f>N1288*P1288*$N$1269</f>
        <v>101.83736916000001</v>
      </c>
      <c r="R1288" s="570">
        <f>SUM(Q1288:Q1288)</f>
        <v>101.83736916000001</v>
      </c>
      <c r="S1288" s="615"/>
      <c r="T1288" s="613"/>
      <c r="U1288" s="37"/>
      <c r="V1288" s="569"/>
      <c r="W1288" s="569"/>
      <c r="X1288" s="75"/>
    </row>
    <row r="1289" spans="1:24" ht="11.25" customHeight="1" x14ac:dyDescent="0.2">
      <c r="A1289" s="436"/>
      <c r="C1289" s="611"/>
      <c r="E1289" s="570"/>
      <c r="I1289" s="31"/>
      <c r="K1289" s="32"/>
      <c r="L1289" s="715"/>
      <c r="M1289" s="39"/>
      <c r="N1289" s="40"/>
      <c r="O1289" s="40"/>
      <c r="P1289" s="42"/>
      <c r="Q1289" s="43"/>
      <c r="R1289" s="570"/>
      <c r="S1289" s="570"/>
      <c r="T1289" s="44"/>
      <c r="U1289" s="37"/>
      <c r="V1289" s="569"/>
      <c r="W1289" s="569"/>
      <c r="X1289" s="75"/>
    </row>
    <row r="1290" spans="1:24" ht="26.25" hidden="1" customHeight="1" x14ac:dyDescent="0.2">
      <c r="A1290" s="436"/>
      <c r="C1290" s="611"/>
      <c r="E1290" s="570"/>
      <c r="I1290" s="31"/>
      <c r="K1290" s="32"/>
      <c r="L1290" s="712"/>
      <c r="M1290" s="45"/>
      <c r="N1290" s="46"/>
      <c r="O1290" s="46"/>
      <c r="P1290" s="48"/>
      <c r="Q1290" s="49"/>
      <c r="R1290" s="570"/>
      <c r="S1290" s="570"/>
      <c r="T1290" s="44"/>
      <c r="U1290" s="37"/>
      <c r="V1290" s="569"/>
      <c r="W1290" s="569"/>
      <c r="X1290" s="75"/>
    </row>
    <row r="1291" spans="1:24" ht="12.75" customHeight="1" x14ac:dyDescent="0.2">
      <c r="A1291" s="435"/>
      <c r="B1291" s="51"/>
      <c r="C1291" s="52"/>
      <c r="D1291" s="53"/>
      <c r="E1291" s="54"/>
      <c r="F1291" s="55"/>
      <c r="G1291" s="56"/>
      <c r="H1291" s="55"/>
      <c r="I1291" s="57"/>
      <c r="J1291" s="56"/>
      <c r="K1291" s="58"/>
      <c r="O1291" s="91"/>
      <c r="Q1291" s="87"/>
      <c r="R1291" s="570"/>
      <c r="S1291" s="570"/>
      <c r="T1291" s="44"/>
      <c r="U1291" s="37"/>
      <c r="V1291" s="569"/>
      <c r="W1291" s="569"/>
      <c r="X1291" s="75"/>
    </row>
    <row r="1292" spans="1:24" ht="12.75" customHeight="1" x14ac:dyDescent="0.2">
      <c r="A1292" s="438">
        <f>A1287+1</f>
        <v>4</v>
      </c>
      <c r="B1292" s="628" t="s">
        <v>280</v>
      </c>
      <c r="C1292" s="610" t="s">
        <v>465</v>
      </c>
      <c r="D1292" s="29" t="s">
        <v>33</v>
      </c>
      <c r="E1292" s="570">
        <f>119/100</f>
        <v>1.19</v>
      </c>
      <c r="G1292" s="38">
        <v>31.9</v>
      </c>
      <c r="I1292" s="31"/>
      <c r="J1292" s="38">
        <v>51.8</v>
      </c>
      <c r="K1292" s="32"/>
      <c r="L1292" s="22"/>
      <c r="M1292" s="23"/>
      <c r="N1292" s="24"/>
      <c r="O1292" s="24"/>
      <c r="P1292" s="18"/>
      <c r="Q1292" s="26"/>
      <c r="R1292" s="27">
        <f>G1293+J1293</f>
        <v>217.63725300000002</v>
      </c>
      <c r="S1292" s="614">
        <f>R1292+R1293</f>
        <v>3214.1453130000009</v>
      </c>
      <c r="T1292" s="612">
        <f>E1292*S1292</f>
        <v>3824.832922470001</v>
      </c>
      <c r="U1292" s="37"/>
      <c r="V1292" s="569"/>
      <c r="W1292" s="569"/>
      <c r="X1292" s="75"/>
    </row>
    <row r="1293" spans="1:24" ht="15.75" customHeight="1" x14ac:dyDescent="0.2">
      <c r="A1293" s="436"/>
      <c r="B1293" s="629"/>
      <c r="C1293" s="611"/>
      <c r="E1293" s="570"/>
      <c r="G1293" s="19">
        <f>G1292*$J$1270/1000</f>
        <v>59.860668999999994</v>
      </c>
      <c r="I1293" s="31"/>
      <c r="J1293" s="19">
        <f>J1292*$Q$1270/1000</f>
        <v>157.77658400000001</v>
      </c>
      <c r="K1293" s="32"/>
      <c r="L1293" s="578" t="s">
        <v>466</v>
      </c>
      <c r="M1293" s="33" t="s">
        <v>30</v>
      </c>
      <c r="N1293" s="34">
        <v>100</v>
      </c>
      <c r="O1293" s="107">
        <f>E1292*N1293</f>
        <v>119</v>
      </c>
      <c r="P1293" s="35">
        <v>26</v>
      </c>
      <c r="Q1293" s="36">
        <f>N1293*P1293*$N$1268</f>
        <v>2996.508060000001</v>
      </c>
      <c r="R1293" s="614">
        <f>SUM(Q1293:Q1294)</f>
        <v>2996.508060000001</v>
      </c>
      <c r="S1293" s="615"/>
      <c r="T1293" s="613"/>
      <c r="U1293" s="37"/>
      <c r="V1293" s="569"/>
      <c r="W1293" s="569"/>
      <c r="X1293" s="75"/>
    </row>
    <row r="1294" spans="1:24" ht="12.75" hidden="1" customHeight="1" x14ac:dyDescent="0.2">
      <c r="A1294" s="436"/>
      <c r="C1294" s="611"/>
      <c r="E1294" s="570"/>
      <c r="I1294" s="31"/>
      <c r="K1294" s="32"/>
      <c r="L1294" s="108"/>
      <c r="M1294" s="109"/>
      <c r="N1294" s="110"/>
      <c r="O1294" s="111"/>
      <c r="P1294" s="112"/>
      <c r="Q1294" s="113"/>
      <c r="R1294" s="615"/>
      <c r="S1294" s="615"/>
      <c r="T1294" s="613"/>
      <c r="U1294" s="37"/>
      <c r="V1294" s="569"/>
      <c r="W1294" s="569"/>
      <c r="X1294" s="75"/>
    </row>
    <row r="1295" spans="1:24" ht="12.75" customHeight="1" x14ac:dyDescent="0.2">
      <c r="A1295" s="435"/>
      <c r="B1295" s="51"/>
      <c r="C1295" s="52"/>
      <c r="D1295" s="53"/>
      <c r="E1295" s="54"/>
      <c r="F1295" s="55"/>
      <c r="G1295" s="56"/>
      <c r="H1295" s="55"/>
      <c r="I1295" s="57"/>
      <c r="J1295" s="56"/>
      <c r="K1295" s="58"/>
      <c r="O1295" s="91"/>
      <c r="Q1295" s="87"/>
      <c r="R1295" s="570"/>
      <c r="S1295" s="570"/>
      <c r="T1295" s="44"/>
      <c r="U1295" s="37"/>
      <c r="V1295" s="569"/>
      <c r="W1295" s="569"/>
      <c r="X1295" s="75"/>
    </row>
    <row r="1296" spans="1:24" ht="12.75" customHeight="1" x14ac:dyDescent="0.2">
      <c r="A1296" s="438">
        <f>A1292+1</f>
        <v>5</v>
      </c>
      <c r="B1296" s="628" t="s">
        <v>281</v>
      </c>
      <c r="C1296" s="610" t="s">
        <v>879</v>
      </c>
      <c r="D1296" s="29" t="s">
        <v>33</v>
      </c>
      <c r="E1296" s="570">
        <f>45/100</f>
        <v>0.45</v>
      </c>
      <c r="G1296" s="38">
        <v>34.200000000000003</v>
      </c>
      <c r="I1296" s="31"/>
      <c r="J1296" s="38">
        <v>24.5</v>
      </c>
      <c r="K1296" s="32"/>
      <c r="L1296" s="22"/>
      <c r="M1296" s="23"/>
      <c r="N1296" s="24"/>
      <c r="O1296" s="24"/>
      <c r="P1296" s="18"/>
      <c r="Q1296" s="26"/>
      <c r="R1296" s="27">
        <f>G1297+J1297</f>
        <v>138.800702</v>
      </c>
      <c r="S1296" s="614">
        <f>R1296+R1297</f>
        <v>2098.0559720000006</v>
      </c>
      <c r="T1296" s="612">
        <f>E1296*S1296</f>
        <v>944.1251874000003</v>
      </c>
      <c r="U1296" s="37"/>
      <c r="V1296" s="569"/>
      <c r="W1296" s="569"/>
      <c r="X1296" s="75"/>
    </row>
    <row r="1297" spans="1:24" ht="13.5" customHeight="1" x14ac:dyDescent="0.2">
      <c r="A1297" s="436"/>
      <c r="B1297" s="629"/>
      <c r="C1297" s="611"/>
      <c r="E1297" s="570"/>
      <c r="G1297" s="19">
        <f>G1296*$J$1270/1000</f>
        <v>64.176642000000001</v>
      </c>
      <c r="I1297" s="31"/>
      <c r="J1297" s="19">
        <f>J1296*$Q$1270/1000</f>
        <v>74.62406</v>
      </c>
      <c r="K1297" s="32"/>
      <c r="L1297" s="578" t="s">
        <v>840</v>
      </c>
      <c r="M1297" s="33" t="s">
        <v>30</v>
      </c>
      <c r="N1297" s="34">
        <v>100</v>
      </c>
      <c r="O1297" s="107">
        <f>E1296*N1297</f>
        <v>45</v>
      </c>
      <c r="P1297" s="35">
        <v>17</v>
      </c>
      <c r="Q1297" s="36">
        <f>N1297*P1297*$N$1268</f>
        <v>1959.2552700000006</v>
      </c>
      <c r="R1297" s="614">
        <f>SUM(Q1297:Q1298)</f>
        <v>1959.2552700000006</v>
      </c>
      <c r="S1297" s="615"/>
      <c r="T1297" s="613"/>
      <c r="U1297" s="37"/>
      <c r="V1297" s="569"/>
      <c r="W1297" s="569"/>
      <c r="X1297" s="75"/>
    </row>
    <row r="1298" spans="1:24" ht="12.75" hidden="1" customHeight="1" x14ac:dyDescent="0.2">
      <c r="A1298" s="436"/>
      <c r="C1298" s="611"/>
      <c r="E1298" s="570"/>
      <c r="I1298" s="31"/>
      <c r="K1298" s="32"/>
      <c r="L1298" s="108"/>
      <c r="M1298" s="109"/>
      <c r="N1298" s="110"/>
      <c r="O1298" s="111"/>
      <c r="P1298" s="112"/>
      <c r="Q1298" s="113"/>
      <c r="R1298" s="615"/>
      <c r="S1298" s="615"/>
      <c r="T1298" s="613"/>
      <c r="U1298" s="37"/>
      <c r="V1298" s="569"/>
      <c r="W1298" s="569"/>
      <c r="X1298" s="75"/>
    </row>
    <row r="1299" spans="1:24" ht="12.75" customHeight="1" x14ac:dyDescent="0.2">
      <c r="A1299" s="435"/>
      <c r="B1299" s="51"/>
      <c r="C1299" s="52"/>
      <c r="D1299" s="53"/>
      <c r="E1299" s="54"/>
      <c r="F1299" s="55"/>
      <c r="G1299" s="56"/>
      <c r="H1299" s="55"/>
      <c r="I1299" s="57"/>
      <c r="J1299" s="56"/>
      <c r="K1299" s="58"/>
      <c r="O1299" s="91"/>
      <c r="Q1299" s="87"/>
      <c r="R1299" s="570"/>
      <c r="S1299" s="570"/>
      <c r="T1299" s="44"/>
      <c r="U1299" s="37"/>
      <c r="V1299" s="569"/>
      <c r="W1299" s="569"/>
      <c r="X1299" s="75"/>
    </row>
    <row r="1300" spans="1:24" ht="12.75" customHeight="1" x14ac:dyDescent="0.2">
      <c r="A1300" s="438">
        <f>A1296+1</f>
        <v>6</v>
      </c>
      <c r="B1300" s="628" t="s">
        <v>281</v>
      </c>
      <c r="C1300" s="610" t="s">
        <v>467</v>
      </c>
      <c r="D1300" s="29" t="s">
        <v>33</v>
      </c>
      <c r="E1300" s="570">
        <f>38/100</f>
        <v>0.38</v>
      </c>
      <c r="G1300" s="38">
        <v>34.200000000000003</v>
      </c>
      <c r="I1300" s="31"/>
      <c r="J1300" s="38">
        <v>24.5</v>
      </c>
      <c r="K1300" s="32"/>
      <c r="L1300" s="22"/>
      <c r="M1300" s="23"/>
      <c r="N1300" s="24"/>
      <c r="O1300" s="24"/>
      <c r="P1300" s="18"/>
      <c r="Q1300" s="26"/>
      <c r="R1300" s="27">
        <f>G1301+J1301</f>
        <v>138.800702</v>
      </c>
      <c r="S1300" s="614">
        <f>R1300+R1301</f>
        <v>1982.8056620000004</v>
      </c>
      <c r="T1300" s="612">
        <f>E1300*S1300</f>
        <v>753.46615156000018</v>
      </c>
      <c r="U1300" s="37"/>
      <c r="V1300" s="569"/>
      <c r="W1300" s="569"/>
      <c r="X1300" s="75"/>
    </row>
    <row r="1301" spans="1:24" ht="12.75" customHeight="1" x14ac:dyDescent="0.2">
      <c r="A1301" s="436"/>
      <c r="B1301" s="629"/>
      <c r="C1301" s="611"/>
      <c r="E1301" s="570"/>
      <c r="G1301" s="19">
        <f>G1300*$J$1270/1000</f>
        <v>64.176642000000001</v>
      </c>
      <c r="I1301" s="31"/>
      <c r="J1301" s="19">
        <f>J1300*$Q$1270/1000</f>
        <v>74.62406</v>
      </c>
      <c r="K1301" s="32"/>
      <c r="L1301" s="578" t="s">
        <v>468</v>
      </c>
      <c r="M1301" s="33" t="s">
        <v>30</v>
      </c>
      <c r="N1301" s="34">
        <v>100</v>
      </c>
      <c r="O1301" s="107">
        <f>E1300*N1301</f>
        <v>38</v>
      </c>
      <c r="P1301" s="35">
        <v>16</v>
      </c>
      <c r="Q1301" s="36">
        <f>N1301*P1301*$N$1268</f>
        <v>1844.0049600000004</v>
      </c>
      <c r="R1301" s="614">
        <f>SUM(Q1301:Q1302)</f>
        <v>1844.0049600000004</v>
      </c>
      <c r="S1301" s="615"/>
      <c r="T1301" s="613"/>
      <c r="U1301" s="37"/>
      <c r="V1301" s="569"/>
      <c r="W1301" s="569"/>
      <c r="X1301" s="75"/>
    </row>
    <row r="1302" spans="1:24" ht="0.75" customHeight="1" x14ac:dyDescent="0.2">
      <c r="A1302" s="436"/>
      <c r="C1302" s="611"/>
      <c r="E1302" s="570"/>
      <c r="I1302" s="31"/>
      <c r="K1302" s="32"/>
      <c r="L1302" s="108"/>
      <c r="M1302" s="109"/>
      <c r="N1302" s="110"/>
      <c r="O1302" s="111"/>
      <c r="P1302" s="112"/>
      <c r="Q1302" s="113"/>
      <c r="R1302" s="615"/>
      <c r="S1302" s="615"/>
      <c r="T1302" s="613"/>
      <c r="U1302" s="37"/>
      <c r="V1302" s="569"/>
      <c r="W1302" s="569"/>
      <c r="X1302" s="75"/>
    </row>
    <row r="1303" spans="1:24" ht="12.75" customHeight="1" x14ac:dyDescent="0.2">
      <c r="A1303" s="435"/>
      <c r="B1303" s="51"/>
      <c r="C1303" s="52"/>
      <c r="D1303" s="53"/>
      <c r="E1303" s="54"/>
      <c r="F1303" s="55"/>
      <c r="G1303" s="56"/>
      <c r="H1303" s="55"/>
      <c r="I1303" s="57"/>
      <c r="J1303" s="56"/>
      <c r="K1303" s="58"/>
      <c r="O1303" s="91"/>
      <c r="Q1303" s="87"/>
      <c r="R1303" s="570"/>
      <c r="S1303" s="570"/>
      <c r="T1303" s="44"/>
      <c r="U1303" s="37"/>
      <c r="V1303" s="569"/>
      <c r="W1303" s="569"/>
      <c r="X1303" s="75"/>
    </row>
    <row r="1304" spans="1:24" ht="12.75" customHeight="1" x14ac:dyDescent="0.2">
      <c r="A1304" s="438">
        <f>A1300+1</f>
        <v>7</v>
      </c>
      <c r="B1304" s="628" t="s">
        <v>280</v>
      </c>
      <c r="C1304" s="610" t="s">
        <v>841</v>
      </c>
      <c r="D1304" s="29" t="s">
        <v>33</v>
      </c>
      <c r="E1304" s="570">
        <f>7/100</f>
        <v>7.0000000000000007E-2</v>
      </c>
      <c r="G1304" s="38">
        <v>31.9</v>
      </c>
      <c r="I1304" s="31"/>
      <c r="J1304" s="38">
        <v>51.8</v>
      </c>
      <c r="K1304" s="32"/>
      <c r="L1304" s="22"/>
      <c r="M1304" s="23"/>
      <c r="N1304" s="24"/>
      <c r="O1304" s="24"/>
      <c r="P1304" s="18"/>
      <c r="Q1304" s="26"/>
      <c r="R1304" s="27">
        <f>G1305+J1305</f>
        <v>217.63725300000002</v>
      </c>
      <c r="S1304" s="614">
        <f>R1304+R1305</f>
        <v>1600.6409730000005</v>
      </c>
      <c r="T1304" s="612">
        <f>E1304*S1304</f>
        <v>112.04486811000004</v>
      </c>
      <c r="U1304" s="37"/>
      <c r="V1304" s="569"/>
      <c r="W1304" s="569"/>
      <c r="X1304" s="75"/>
    </row>
    <row r="1305" spans="1:24" ht="12" customHeight="1" x14ac:dyDescent="0.2">
      <c r="A1305" s="436"/>
      <c r="B1305" s="629"/>
      <c r="C1305" s="611"/>
      <c r="E1305" s="570"/>
      <c r="G1305" s="19">
        <f>G1304*$J$1270/1000</f>
        <v>59.860668999999994</v>
      </c>
      <c r="I1305" s="31"/>
      <c r="J1305" s="19">
        <f>J1304*$Q$1270/1000</f>
        <v>157.77658400000001</v>
      </c>
      <c r="K1305" s="32"/>
      <c r="L1305" s="578" t="s">
        <v>282</v>
      </c>
      <c r="M1305" s="33" t="s">
        <v>30</v>
      </c>
      <c r="N1305" s="34">
        <v>100</v>
      </c>
      <c r="O1305" s="107">
        <f>E1304*N1305</f>
        <v>7.0000000000000009</v>
      </c>
      <c r="P1305" s="35">
        <v>12</v>
      </c>
      <c r="Q1305" s="36">
        <f>N1305*P1305*$N$1268</f>
        <v>1383.0037200000004</v>
      </c>
      <c r="R1305" s="614">
        <f>SUM(Q1305:Q1306)</f>
        <v>1383.0037200000004</v>
      </c>
      <c r="S1305" s="615"/>
      <c r="T1305" s="613"/>
      <c r="U1305" s="37"/>
      <c r="V1305" s="569"/>
      <c r="W1305" s="569"/>
      <c r="X1305" s="75"/>
    </row>
    <row r="1306" spans="1:24" ht="25.5" hidden="1" customHeight="1" x14ac:dyDescent="0.2">
      <c r="A1306" s="436"/>
      <c r="C1306" s="611"/>
      <c r="E1306" s="570"/>
      <c r="I1306" s="31"/>
      <c r="K1306" s="32"/>
      <c r="L1306" s="108"/>
      <c r="M1306" s="109"/>
      <c r="N1306" s="110"/>
      <c r="O1306" s="111"/>
      <c r="P1306" s="112"/>
      <c r="Q1306" s="113">
        <f>N1306*P1306*$N$1268</f>
        <v>0</v>
      </c>
      <c r="R1306" s="615"/>
      <c r="S1306" s="615"/>
      <c r="T1306" s="613"/>
      <c r="U1306" s="37"/>
      <c r="V1306" s="569"/>
      <c r="W1306" s="569"/>
      <c r="X1306" s="75"/>
    </row>
    <row r="1307" spans="1:24" ht="12.75" customHeight="1" x14ac:dyDescent="0.2">
      <c r="A1307" s="435"/>
      <c r="B1307" s="51"/>
      <c r="C1307" s="52"/>
      <c r="D1307" s="53"/>
      <c r="E1307" s="54"/>
      <c r="F1307" s="55"/>
      <c r="G1307" s="56"/>
      <c r="H1307" s="55"/>
      <c r="I1307" s="57"/>
      <c r="J1307" s="56"/>
      <c r="K1307" s="58"/>
      <c r="O1307" s="91"/>
      <c r="Q1307" s="87"/>
      <c r="R1307" s="570"/>
      <c r="S1307" s="570"/>
      <c r="T1307" s="44"/>
      <c r="U1307" s="37"/>
      <c r="V1307" s="569"/>
      <c r="W1307" s="569"/>
      <c r="X1307" s="75"/>
    </row>
    <row r="1308" spans="1:24" ht="12.75" customHeight="1" x14ac:dyDescent="0.2">
      <c r="A1308" s="438">
        <f>A1304+1</f>
        <v>8</v>
      </c>
      <c r="B1308" s="628" t="s">
        <v>49</v>
      </c>
      <c r="C1308" s="610" t="s">
        <v>469</v>
      </c>
      <c r="D1308" s="29" t="s">
        <v>26</v>
      </c>
      <c r="E1308" s="570">
        <f>410/100</f>
        <v>4.0999999999999996</v>
      </c>
      <c r="G1308" s="38">
        <v>23.4</v>
      </c>
      <c r="I1308" s="31"/>
      <c r="J1308" s="38">
        <v>22.8</v>
      </c>
      <c r="K1308" s="32"/>
      <c r="L1308" s="22"/>
      <c r="M1308" s="23"/>
      <c r="N1308" s="24"/>
      <c r="O1308" s="25"/>
      <c r="P1308" s="18"/>
      <c r="Q1308" s="26"/>
      <c r="R1308" s="27">
        <f>G1309+J1309</f>
        <v>113.35639799999998</v>
      </c>
      <c r="S1308" s="614">
        <f>R1308+R1309</f>
        <v>315.15969081000003</v>
      </c>
      <c r="T1308" s="612">
        <f>E1308*S1308</f>
        <v>1292.154732321</v>
      </c>
      <c r="U1308" s="37"/>
      <c r="V1308" s="569"/>
      <c r="W1308" s="569"/>
      <c r="X1308" s="75"/>
    </row>
    <row r="1309" spans="1:24" ht="18" customHeight="1" x14ac:dyDescent="0.2">
      <c r="A1309" s="436"/>
      <c r="B1309" s="629"/>
      <c r="C1309" s="611"/>
      <c r="E1309" s="570"/>
      <c r="G1309" s="19">
        <f>G1308*$J$1270/1000</f>
        <v>43.910333999999992</v>
      </c>
      <c r="I1309" s="31"/>
      <c r="J1309" s="19">
        <f>J1308*$Q$1270/1000</f>
        <v>69.446063999999993</v>
      </c>
      <c r="K1309" s="32"/>
      <c r="L1309" s="114" t="s">
        <v>470</v>
      </c>
      <c r="M1309" s="143" t="s">
        <v>28</v>
      </c>
      <c r="N1309" s="141">
        <v>103</v>
      </c>
      <c r="O1309" s="141">
        <f>E1308*N1309</f>
        <v>422.29999999999995</v>
      </c>
      <c r="P1309" s="118">
        <v>1.7</v>
      </c>
      <c r="Q1309" s="119">
        <f>N1309*P1309*$N$1268</f>
        <v>201.80329281000004</v>
      </c>
      <c r="R1309" s="570">
        <f>SUM(Q1309:Q1309)</f>
        <v>201.80329281000004</v>
      </c>
      <c r="S1309" s="615"/>
      <c r="T1309" s="613"/>
      <c r="U1309" s="37"/>
      <c r="V1309" s="569"/>
      <c r="W1309" s="569"/>
      <c r="X1309" s="75"/>
    </row>
    <row r="1310" spans="1:24" ht="12.75" customHeight="1" x14ac:dyDescent="0.2">
      <c r="A1310" s="435"/>
      <c r="B1310" s="51"/>
      <c r="C1310" s="52"/>
      <c r="D1310" s="53"/>
      <c r="E1310" s="54"/>
      <c r="F1310" s="55"/>
      <c r="G1310" s="56"/>
      <c r="H1310" s="55"/>
      <c r="I1310" s="57"/>
      <c r="J1310" s="56"/>
      <c r="K1310" s="58"/>
      <c r="Q1310" s="87"/>
      <c r="R1310" s="570"/>
      <c r="S1310" s="570"/>
      <c r="T1310" s="44"/>
      <c r="U1310" s="37"/>
      <c r="V1310" s="569"/>
      <c r="W1310" s="569"/>
      <c r="X1310" s="75"/>
    </row>
    <row r="1311" spans="1:24" ht="12.75" customHeight="1" x14ac:dyDescent="0.2">
      <c r="A1311" s="438">
        <f>A1308+1</f>
        <v>9</v>
      </c>
      <c r="B1311" s="628" t="s">
        <v>49</v>
      </c>
      <c r="C1311" s="610" t="s">
        <v>473</v>
      </c>
      <c r="D1311" s="29" t="s">
        <v>26</v>
      </c>
      <c r="E1311" s="570">
        <f>920/100</f>
        <v>9.1999999999999993</v>
      </c>
      <c r="G1311" s="38">
        <v>23.4</v>
      </c>
      <c r="I1311" s="31"/>
      <c r="J1311" s="38">
        <v>22.8</v>
      </c>
      <c r="K1311" s="32"/>
      <c r="L1311" s="22"/>
      <c r="M1311" s="23"/>
      <c r="N1311" s="24"/>
      <c r="O1311" s="25"/>
      <c r="P1311" s="18"/>
      <c r="Q1311" s="26"/>
      <c r="R1311" s="27">
        <f>G1312+J1312</f>
        <v>113.35639799999998</v>
      </c>
      <c r="S1311" s="614">
        <f>R1311+R1312</f>
        <v>191.5848509187</v>
      </c>
      <c r="T1311" s="612">
        <f>E1311*S1311</f>
        <v>1762.5806284520399</v>
      </c>
      <c r="U1311" s="37"/>
      <c r="V1311" s="569"/>
      <c r="W1311" s="569"/>
      <c r="X1311" s="75"/>
    </row>
    <row r="1312" spans="1:24" ht="18" customHeight="1" x14ac:dyDescent="0.2">
      <c r="A1312" s="436"/>
      <c r="B1312" s="629"/>
      <c r="C1312" s="611"/>
      <c r="E1312" s="570"/>
      <c r="G1312" s="19">
        <f>G1311*$J$1270/1000</f>
        <v>43.910333999999992</v>
      </c>
      <c r="I1312" s="31"/>
      <c r="J1312" s="19">
        <f>J1311*$Q$1270/1000</f>
        <v>69.446063999999993</v>
      </c>
      <c r="K1312" s="32"/>
      <c r="L1312" s="114" t="s">
        <v>474</v>
      </c>
      <c r="M1312" s="143" t="s">
        <v>28</v>
      </c>
      <c r="N1312" s="141">
        <v>103</v>
      </c>
      <c r="O1312" s="141">
        <f>E1311*N1312</f>
        <v>947.59999999999991</v>
      </c>
      <c r="P1312" s="118">
        <v>0.65900000000000003</v>
      </c>
      <c r="Q1312" s="119">
        <f>N1312*P1312*$N$1268</f>
        <v>78.228452918700029</v>
      </c>
      <c r="R1312" s="570">
        <f>SUM(Q1312:Q1312)</f>
        <v>78.228452918700029</v>
      </c>
      <c r="S1312" s="615"/>
      <c r="T1312" s="613"/>
      <c r="U1312" s="37"/>
      <c r="V1312" s="569"/>
      <c r="W1312" s="569"/>
      <c r="X1312" s="75"/>
    </row>
    <row r="1313" spans="1:24" ht="12.75" customHeight="1" x14ac:dyDescent="0.2">
      <c r="A1313" s="435"/>
      <c r="B1313" s="51"/>
      <c r="C1313" s="52"/>
      <c r="D1313" s="53"/>
      <c r="E1313" s="54"/>
      <c r="F1313" s="55"/>
      <c r="G1313" s="56"/>
      <c r="H1313" s="55"/>
      <c r="I1313" s="57"/>
      <c r="J1313" s="56"/>
      <c r="K1313" s="58"/>
      <c r="Q1313" s="87"/>
      <c r="R1313" s="570"/>
      <c r="S1313" s="570"/>
      <c r="T1313" s="44"/>
      <c r="U1313" s="37"/>
      <c r="V1313" s="569"/>
      <c r="W1313" s="569"/>
      <c r="X1313" s="75"/>
    </row>
    <row r="1314" spans="1:24" ht="12.75" customHeight="1" x14ac:dyDescent="0.2">
      <c r="A1314" s="438">
        <f>A1311+1</f>
        <v>10</v>
      </c>
      <c r="B1314" s="628" t="s">
        <v>49</v>
      </c>
      <c r="C1314" s="610" t="s">
        <v>471</v>
      </c>
      <c r="D1314" s="29" t="s">
        <v>26</v>
      </c>
      <c r="E1314" s="570">
        <f>960/100</f>
        <v>9.6</v>
      </c>
      <c r="G1314" s="38">
        <v>23.4</v>
      </c>
      <c r="I1314" s="31"/>
      <c r="J1314" s="38">
        <v>22.8</v>
      </c>
      <c r="K1314" s="32"/>
      <c r="L1314" s="22"/>
      <c r="M1314" s="23"/>
      <c r="N1314" s="24"/>
      <c r="O1314" s="25"/>
      <c r="P1314" s="18"/>
      <c r="Q1314" s="26"/>
      <c r="R1314" s="27">
        <f>G1315+J1315</f>
        <v>113.35639799999998</v>
      </c>
      <c r="S1314" s="614">
        <f>R1314+R1315</f>
        <v>164.16334466039999</v>
      </c>
      <c r="T1314" s="612">
        <f>E1314*S1314</f>
        <v>1575.9681087398399</v>
      </c>
      <c r="U1314" s="37"/>
      <c r="V1314" s="569"/>
      <c r="W1314" s="569"/>
      <c r="X1314" s="75"/>
    </row>
    <row r="1315" spans="1:24" ht="18" customHeight="1" x14ac:dyDescent="0.2">
      <c r="A1315" s="436"/>
      <c r="B1315" s="629"/>
      <c r="C1315" s="611"/>
      <c r="E1315" s="570"/>
      <c r="G1315" s="19">
        <f>G1314*$J$1270/1000</f>
        <v>43.910333999999992</v>
      </c>
      <c r="I1315" s="31"/>
      <c r="J1315" s="19">
        <f>J1314*$Q$1270/1000</f>
        <v>69.446063999999993</v>
      </c>
      <c r="K1315" s="32"/>
      <c r="L1315" s="114" t="s">
        <v>472</v>
      </c>
      <c r="M1315" s="143" t="s">
        <v>28</v>
      </c>
      <c r="N1315" s="141">
        <v>103</v>
      </c>
      <c r="O1315" s="141">
        <f>E1314*N1315</f>
        <v>988.8</v>
      </c>
      <c r="P1315" s="118">
        <v>0.42799999999999999</v>
      </c>
      <c r="Q1315" s="119">
        <f>N1315*P1315*$N$1268</f>
        <v>50.806946660400008</v>
      </c>
      <c r="R1315" s="570">
        <f>SUM(Q1315:Q1315)</f>
        <v>50.806946660400008</v>
      </c>
      <c r="S1315" s="615"/>
      <c r="T1315" s="613"/>
      <c r="U1315" s="37"/>
      <c r="V1315" s="569"/>
      <c r="W1315" s="569"/>
      <c r="X1315" s="75"/>
    </row>
    <row r="1316" spans="1:24" ht="12.75" customHeight="1" x14ac:dyDescent="0.2">
      <c r="A1316" s="435"/>
      <c r="B1316" s="51"/>
      <c r="C1316" s="52"/>
      <c r="D1316" s="53"/>
      <c r="E1316" s="54"/>
      <c r="F1316" s="55"/>
      <c r="G1316" s="56"/>
      <c r="H1316" s="55"/>
      <c r="I1316" s="57"/>
      <c r="J1316" s="56"/>
      <c r="K1316" s="58"/>
      <c r="Q1316" s="87"/>
      <c r="R1316" s="570"/>
      <c r="S1316" s="570"/>
      <c r="T1316" s="44"/>
      <c r="U1316" s="37"/>
      <c r="V1316" s="569"/>
      <c r="W1316" s="569"/>
      <c r="X1316" s="75"/>
    </row>
    <row r="1317" spans="1:24" ht="12.75" customHeight="1" x14ac:dyDescent="0.2">
      <c r="A1317" s="438">
        <f>A1314+1</f>
        <v>11</v>
      </c>
      <c r="B1317" s="628" t="s">
        <v>50</v>
      </c>
      <c r="C1317" s="610" t="s">
        <v>888</v>
      </c>
      <c r="D1317" s="29" t="s">
        <v>26</v>
      </c>
      <c r="E1317" s="570">
        <f>70/100</f>
        <v>0.7</v>
      </c>
      <c r="G1317" s="38">
        <v>14.4</v>
      </c>
      <c r="I1317" s="31"/>
      <c r="J1317" s="38">
        <v>12.2</v>
      </c>
      <c r="K1317" s="32"/>
      <c r="L1317" s="22"/>
      <c r="M1317" s="23"/>
      <c r="N1317" s="24"/>
      <c r="O1317" s="25"/>
      <c r="P1317" s="18"/>
      <c r="Q1317" s="26"/>
      <c r="R1317" s="27">
        <f>G1318+J1318</f>
        <v>64.181479999999993</v>
      </c>
      <c r="S1317" s="614">
        <f>R1317+R1318</f>
        <v>86.281879445599998</v>
      </c>
      <c r="T1317" s="612">
        <f>E1317*S1317</f>
        <v>60.397315611919993</v>
      </c>
      <c r="U1317" s="37"/>
      <c r="V1317" s="569"/>
      <c r="W1317" s="569"/>
      <c r="X1317" s="75"/>
    </row>
    <row r="1318" spans="1:24" ht="21.75" customHeight="1" x14ac:dyDescent="0.2">
      <c r="A1318" s="436"/>
      <c r="B1318" s="629"/>
      <c r="C1318" s="611"/>
      <c r="E1318" s="570"/>
      <c r="G1318" s="19">
        <f>G1317*$J$1270/1000</f>
        <v>27.021743999999998</v>
      </c>
      <c r="I1318" s="31"/>
      <c r="J1318" s="19">
        <f>J1317*$Q$1270/1000</f>
        <v>37.159735999999995</v>
      </c>
      <c r="K1318" s="32"/>
      <c r="L1318" s="114" t="s">
        <v>475</v>
      </c>
      <c r="M1318" s="143" t="s">
        <v>28</v>
      </c>
      <c r="N1318" s="141">
        <v>102</v>
      </c>
      <c r="O1318" s="141">
        <f>E1317*N1318</f>
        <v>71.399999999999991</v>
      </c>
      <c r="P1318" s="118">
        <v>0.188</v>
      </c>
      <c r="Q1318" s="119">
        <f>N1318*P1318*$N$1268</f>
        <v>22.100399445600004</v>
      </c>
      <c r="R1318" s="570">
        <f>SUM(Q1318:Q1318)</f>
        <v>22.100399445600004</v>
      </c>
      <c r="S1318" s="615"/>
      <c r="T1318" s="613"/>
      <c r="U1318" s="37"/>
      <c r="V1318" s="569"/>
      <c r="W1318" s="569"/>
      <c r="X1318" s="75"/>
    </row>
    <row r="1319" spans="1:24" ht="12.75" customHeight="1" x14ac:dyDescent="0.2">
      <c r="A1319" s="435"/>
      <c r="B1319" s="51"/>
      <c r="C1319" s="52"/>
      <c r="D1319" s="53"/>
      <c r="E1319" s="54"/>
      <c r="F1319" s="55"/>
      <c r="G1319" s="56"/>
      <c r="H1319" s="55"/>
      <c r="I1319" s="57"/>
      <c r="J1319" s="56"/>
      <c r="K1319" s="58"/>
      <c r="M1319" s="144"/>
      <c r="N1319" s="145"/>
      <c r="O1319" s="146"/>
      <c r="Q1319" s="87"/>
      <c r="R1319" s="570"/>
      <c r="S1319" s="570"/>
      <c r="T1319" s="44"/>
      <c r="U1319" s="37"/>
      <c r="V1319" s="569"/>
      <c r="W1319" s="569"/>
      <c r="X1319" s="75"/>
    </row>
    <row r="1320" spans="1:24" ht="12.75" customHeight="1" x14ac:dyDescent="0.2">
      <c r="A1320" s="438">
        <f>A1317+1</f>
        <v>12</v>
      </c>
      <c r="B1320" s="628" t="s">
        <v>285</v>
      </c>
      <c r="C1320" s="610" t="s">
        <v>880</v>
      </c>
      <c r="D1320" s="29" t="s">
        <v>33</v>
      </c>
      <c r="E1320" s="570">
        <f>20/100</f>
        <v>0.2</v>
      </c>
      <c r="G1320" s="38">
        <v>38.4</v>
      </c>
      <c r="I1320" s="31"/>
      <c r="J1320" s="38">
        <v>1.1000000000000001</v>
      </c>
      <c r="K1320" s="32"/>
      <c r="L1320" s="22"/>
      <c r="M1320" s="160"/>
      <c r="N1320" s="161"/>
      <c r="O1320" s="161"/>
      <c r="P1320" s="18"/>
      <c r="Q1320" s="26"/>
      <c r="R1320" s="27">
        <f>G1321+J1321</f>
        <v>75.408451999999997</v>
      </c>
      <c r="S1320" s="614">
        <f>R1320+R1321</f>
        <v>190.65876200000002</v>
      </c>
      <c r="T1320" s="612">
        <f>E1320*S1320</f>
        <v>38.131752400000003</v>
      </c>
      <c r="U1320" s="37"/>
      <c r="V1320" s="569"/>
      <c r="W1320" s="569"/>
      <c r="X1320" s="75"/>
    </row>
    <row r="1321" spans="1:24" ht="12.75" customHeight="1" x14ac:dyDescent="0.2">
      <c r="A1321" s="436"/>
      <c r="B1321" s="629"/>
      <c r="C1321" s="611"/>
      <c r="E1321" s="570"/>
      <c r="G1321" s="19">
        <f>G1320*$J$1270/1000</f>
        <v>72.05798399999999</v>
      </c>
      <c r="I1321" s="31"/>
      <c r="J1321" s="19">
        <f>J1320*$Q$1270/1000</f>
        <v>3.3504680000000002</v>
      </c>
      <c r="K1321" s="32"/>
      <c r="L1321" s="711" t="s">
        <v>476</v>
      </c>
      <c r="M1321" s="157" t="s">
        <v>30</v>
      </c>
      <c r="N1321" s="158">
        <v>100</v>
      </c>
      <c r="O1321" s="162">
        <f>E1320*N1321</f>
        <v>20</v>
      </c>
      <c r="P1321" s="35">
        <v>1</v>
      </c>
      <c r="Q1321" s="36">
        <f>N1321*P1321*$N$1268</f>
        <v>115.25031000000003</v>
      </c>
      <c r="R1321" s="570">
        <f>SUM(Q1321:Q1321)</f>
        <v>115.25031000000003</v>
      </c>
      <c r="S1321" s="615"/>
      <c r="T1321" s="613"/>
      <c r="U1321" s="37"/>
      <c r="V1321" s="569"/>
      <c r="W1321" s="569"/>
      <c r="X1321" s="75"/>
    </row>
    <row r="1322" spans="1:24" ht="1.5" customHeight="1" x14ac:dyDescent="0.2">
      <c r="A1322" s="436"/>
      <c r="C1322" s="611"/>
      <c r="E1322" s="570"/>
      <c r="I1322" s="31"/>
      <c r="K1322" s="32"/>
      <c r="L1322" s="712"/>
      <c r="M1322" s="163"/>
      <c r="N1322" s="164"/>
      <c r="O1322" s="164"/>
      <c r="P1322" s="48"/>
      <c r="Q1322" s="49"/>
      <c r="R1322" s="570"/>
      <c r="S1322" s="570"/>
      <c r="T1322" s="44"/>
      <c r="U1322" s="37"/>
      <c r="V1322" s="569"/>
      <c r="W1322" s="569"/>
      <c r="X1322" s="75"/>
    </row>
    <row r="1323" spans="1:24" ht="12.75" customHeight="1" x14ac:dyDescent="0.2">
      <c r="A1323" s="435"/>
      <c r="B1323" s="51"/>
      <c r="C1323" s="52"/>
      <c r="D1323" s="53"/>
      <c r="E1323" s="54"/>
      <c r="F1323" s="55"/>
      <c r="G1323" s="56"/>
      <c r="H1323" s="55"/>
      <c r="I1323" s="57"/>
      <c r="J1323" s="56"/>
      <c r="K1323" s="58"/>
      <c r="M1323" s="144"/>
      <c r="N1323" s="145"/>
      <c r="O1323" s="145"/>
      <c r="Q1323" s="87"/>
      <c r="R1323" s="570"/>
      <c r="S1323" s="570"/>
      <c r="T1323" s="44"/>
      <c r="U1323" s="37"/>
      <c r="V1323" s="569"/>
      <c r="W1323" s="569"/>
      <c r="X1323" s="75"/>
    </row>
    <row r="1324" spans="1:24" ht="12.75" customHeight="1" x14ac:dyDescent="0.2">
      <c r="A1324" s="438">
        <f>A1320+1</f>
        <v>13</v>
      </c>
      <c r="B1324" s="628" t="s">
        <v>283</v>
      </c>
      <c r="C1324" s="610" t="s">
        <v>881</v>
      </c>
      <c r="D1324" s="29" t="s">
        <v>33</v>
      </c>
      <c r="E1324" s="570">
        <f>16/100</f>
        <v>0.16</v>
      </c>
      <c r="G1324" s="38">
        <v>12.9</v>
      </c>
      <c r="I1324" s="31"/>
      <c r="J1324" s="38">
        <v>0.04</v>
      </c>
      <c r="K1324" s="32"/>
      <c r="L1324" s="22"/>
      <c r="M1324" s="160"/>
      <c r="N1324" s="161"/>
      <c r="O1324" s="161"/>
      <c r="P1324" s="18"/>
      <c r="Q1324" s="26"/>
      <c r="R1324" s="27">
        <f>G1325+J1325</f>
        <v>24.3288142</v>
      </c>
      <c r="S1324" s="614">
        <f>R1324+R1325</f>
        <v>168.39170170000006</v>
      </c>
      <c r="T1324" s="612">
        <f>E1324*S1324</f>
        <v>26.94267227200001</v>
      </c>
      <c r="U1324" s="37"/>
      <c r="V1324" s="569"/>
      <c r="W1324" s="569"/>
      <c r="X1324" s="75"/>
    </row>
    <row r="1325" spans="1:24" ht="16.5" customHeight="1" x14ac:dyDescent="0.2">
      <c r="A1325" s="436"/>
      <c r="B1325" s="629"/>
      <c r="C1325" s="611"/>
      <c r="E1325" s="570"/>
      <c r="G1325" s="19">
        <f>G1324*$J$1270/1000</f>
        <v>24.206979</v>
      </c>
      <c r="I1325" s="31"/>
      <c r="J1325" s="19">
        <f>J1324*$Q$1270/1000</f>
        <v>0.1218352</v>
      </c>
      <c r="K1325" s="32"/>
      <c r="L1325" s="114" t="s">
        <v>284</v>
      </c>
      <c r="M1325" s="143" t="s">
        <v>30</v>
      </c>
      <c r="N1325" s="141">
        <v>100</v>
      </c>
      <c r="O1325" s="142">
        <f>E1324*N1325</f>
        <v>16</v>
      </c>
      <c r="P1325" s="118">
        <v>1.25</v>
      </c>
      <c r="Q1325" s="119">
        <f>N1325*P1325*$N$1268</f>
        <v>144.06288750000004</v>
      </c>
      <c r="R1325" s="570">
        <f>SUM(Q1325:Q1325)</f>
        <v>144.06288750000004</v>
      </c>
      <c r="S1325" s="615"/>
      <c r="T1325" s="613"/>
      <c r="U1325" s="37"/>
      <c r="V1325" s="569"/>
      <c r="W1325" s="569"/>
      <c r="X1325" s="75"/>
    </row>
    <row r="1326" spans="1:24" ht="12.75" customHeight="1" x14ac:dyDescent="0.2">
      <c r="A1326" s="435"/>
      <c r="B1326" s="51"/>
      <c r="C1326" s="52"/>
      <c r="D1326" s="53"/>
      <c r="E1326" s="54"/>
      <c r="F1326" s="55"/>
      <c r="G1326" s="56"/>
      <c r="H1326" s="55"/>
      <c r="I1326" s="57"/>
      <c r="J1326" s="56"/>
      <c r="K1326" s="58"/>
      <c r="O1326" s="91"/>
      <c r="Q1326" s="87"/>
      <c r="R1326" s="570"/>
      <c r="S1326" s="570"/>
      <c r="T1326" s="44"/>
      <c r="U1326" s="37"/>
      <c r="V1326" s="569"/>
      <c r="W1326" s="569"/>
      <c r="X1326" s="75"/>
    </row>
    <row r="1327" spans="1:24" ht="12.75" customHeight="1" x14ac:dyDescent="0.2">
      <c r="A1327" s="438">
        <f>A1324+1</f>
        <v>14</v>
      </c>
      <c r="B1327" s="628" t="s">
        <v>285</v>
      </c>
      <c r="C1327" s="610" t="s">
        <v>883</v>
      </c>
      <c r="D1327" s="29" t="s">
        <v>33</v>
      </c>
      <c r="E1327" s="570">
        <f>10/100</f>
        <v>0.1</v>
      </c>
      <c r="G1327" s="38">
        <v>38.4</v>
      </c>
      <c r="I1327" s="31"/>
      <c r="J1327" s="38">
        <v>1.1000000000000001</v>
      </c>
      <c r="K1327" s="32"/>
      <c r="L1327" s="22"/>
      <c r="M1327" s="160"/>
      <c r="N1327" s="161"/>
      <c r="O1327" s="161"/>
      <c r="P1327" s="18"/>
      <c r="Q1327" s="26"/>
      <c r="R1327" s="27">
        <f>G1328+J1328</f>
        <v>75.408451999999997</v>
      </c>
      <c r="S1327" s="614">
        <f>R1327+R1328</f>
        <v>190.65876200000002</v>
      </c>
      <c r="T1327" s="612">
        <f>E1327*S1327</f>
        <v>19.065876200000002</v>
      </c>
      <c r="U1327" s="37"/>
      <c r="V1327" s="569"/>
      <c r="W1327" s="569"/>
      <c r="X1327" s="75"/>
    </row>
    <row r="1328" spans="1:24" ht="12.75" customHeight="1" x14ac:dyDescent="0.2">
      <c r="A1328" s="436"/>
      <c r="B1328" s="629"/>
      <c r="C1328" s="611"/>
      <c r="E1328" s="570"/>
      <c r="G1328" s="19">
        <f>G1327*$J$1270/1000</f>
        <v>72.05798399999999</v>
      </c>
      <c r="I1328" s="31"/>
      <c r="J1328" s="19">
        <f>J1327*$Q$1270/1000</f>
        <v>3.3504680000000002</v>
      </c>
      <c r="K1328" s="32"/>
      <c r="L1328" s="711" t="s">
        <v>476</v>
      </c>
      <c r="M1328" s="157" t="s">
        <v>30</v>
      </c>
      <c r="N1328" s="158">
        <v>100</v>
      </c>
      <c r="O1328" s="162">
        <f>E1327*N1328</f>
        <v>10</v>
      </c>
      <c r="P1328" s="35">
        <v>1</v>
      </c>
      <c r="Q1328" s="36">
        <f>N1328*P1328*$N$1268</f>
        <v>115.25031000000003</v>
      </c>
      <c r="R1328" s="570">
        <f>SUM(Q1328:Q1328)</f>
        <v>115.25031000000003</v>
      </c>
      <c r="S1328" s="615"/>
      <c r="T1328" s="613"/>
      <c r="U1328" s="37"/>
      <c r="V1328" s="569"/>
      <c r="W1328" s="569"/>
      <c r="X1328" s="75"/>
    </row>
    <row r="1329" spans="1:24" ht="0.75" customHeight="1" x14ac:dyDescent="0.2">
      <c r="A1329" s="436"/>
      <c r="C1329" s="611"/>
      <c r="E1329" s="570"/>
      <c r="I1329" s="31"/>
      <c r="K1329" s="32"/>
      <c r="L1329" s="712"/>
      <c r="M1329" s="163"/>
      <c r="N1329" s="164"/>
      <c r="O1329" s="164"/>
      <c r="P1329" s="48"/>
      <c r="Q1329" s="49"/>
      <c r="R1329" s="570"/>
      <c r="S1329" s="570"/>
      <c r="T1329" s="44"/>
      <c r="U1329" s="37"/>
      <c r="V1329" s="569"/>
      <c r="W1329" s="569"/>
      <c r="X1329" s="75"/>
    </row>
    <row r="1330" spans="1:24" ht="12.75" customHeight="1" x14ac:dyDescent="0.2">
      <c r="A1330" s="435"/>
      <c r="B1330" s="51"/>
      <c r="C1330" s="52"/>
      <c r="D1330" s="53"/>
      <c r="E1330" s="54"/>
      <c r="F1330" s="55"/>
      <c r="G1330" s="56"/>
      <c r="H1330" s="55"/>
      <c r="I1330" s="57"/>
      <c r="J1330" s="56"/>
      <c r="K1330" s="58"/>
      <c r="M1330" s="144"/>
      <c r="N1330" s="145"/>
      <c r="O1330" s="145"/>
      <c r="Q1330" s="87"/>
      <c r="R1330" s="570"/>
      <c r="S1330" s="570"/>
      <c r="T1330" s="44"/>
      <c r="U1330" s="37"/>
      <c r="V1330" s="569"/>
      <c r="W1330" s="569"/>
      <c r="X1330" s="75"/>
    </row>
    <row r="1331" spans="1:24" ht="12.75" customHeight="1" x14ac:dyDescent="0.2">
      <c r="A1331" s="438">
        <f>A1327+1</f>
        <v>15</v>
      </c>
      <c r="B1331" s="628" t="s">
        <v>283</v>
      </c>
      <c r="C1331" s="610" t="s">
        <v>882</v>
      </c>
      <c r="D1331" s="29" t="s">
        <v>33</v>
      </c>
      <c r="E1331" s="570">
        <f>1/100</f>
        <v>0.01</v>
      </c>
      <c r="G1331" s="38">
        <v>12.9</v>
      </c>
      <c r="I1331" s="31"/>
      <c r="J1331" s="38">
        <v>0.04</v>
      </c>
      <c r="K1331" s="32"/>
      <c r="L1331" s="22"/>
      <c r="M1331" s="160"/>
      <c r="N1331" s="161"/>
      <c r="O1331" s="161"/>
      <c r="P1331" s="18"/>
      <c r="Q1331" s="26"/>
      <c r="R1331" s="27">
        <f>G1332+J1332</f>
        <v>24.3288142</v>
      </c>
      <c r="S1331" s="614">
        <f>R1331+R1332</f>
        <v>139.57912420000002</v>
      </c>
      <c r="T1331" s="612">
        <f>E1331*S1331</f>
        <v>1.3957912420000003</v>
      </c>
      <c r="U1331" s="37"/>
      <c r="V1331" s="569"/>
      <c r="W1331" s="569"/>
      <c r="X1331" s="75"/>
    </row>
    <row r="1332" spans="1:24" ht="15.75" customHeight="1" x14ac:dyDescent="0.2">
      <c r="A1332" s="436"/>
      <c r="B1332" s="629"/>
      <c r="C1332" s="611"/>
      <c r="E1332" s="570"/>
      <c r="G1332" s="19">
        <f>G1331*$J$1270/1000</f>
        <v>24.206979</v>
      </c>
      <c r="I1332" s="31"/>
      <c r="J1332" s="19">
        <f>J1331*$Q$1270/1000</f>
        <v>0.1218352</v>
      </c>
      <c r="K1332" s="32"/>
      <c r="L1332" s="114" t="s">
        <v>284</v>
      </c>
      <c r="M1332" s="143" t="s">
        <v>30</v>
      </c>
      <c r="N1332" s="141">
        <v>100</v>
      </c>
      <c r="O1332" s="142">
        <f>E1331*N1332</f>
        <v>1</v>
      </c>
      <c r="P1332" s="118">
        <v>1</v>
      </c>
      <c r="Q1332" s="119">
        <f>N1332*P1332*$N$1268</f>
        <v>115.25031000000003</v>
      </c>
      <c r="R1332" s="570">
        <f>SUM(Q1332:Q1332)</f>
        <v>115.25031000000003</v>
      </c>
      <c r="S1332" s="615"/>
      <c r="T1332" s="613"/>
      <c r="U1332" s="37"/>
      <c r="V1332" s="569"/>
      <c r="W1332" s="569"/>
      <c r="X1332" s="75"/>
    </row>
    <row r="1333" spans="1:24" ht="12.75" customHeight="1" x14ac:dyDescent="0.2">
      <c r="A1333" s="435"/>
      <c r="B1333" s="51"/>
      <c r="C1333" s="52"/>
      <c r="D1333" s="53"/>
      <c r="E1333" s="54"/>
      <c r="F1333" s="55"/>
      <c r="G1333" s="56"/>
      <c r="H1333" s="55"/>
      <c r="I1333" s="57"/>
      <c r="J1333" s="56"/>
      <c r="K1333" s="58"/>
      <c r="O1333" s="91"/>
      <c r="Q1333" s="87"/>
      <c r="R1333" s="570"/>
      <c r="S1333" s="570"/>
      <c r="T1333" s="44"/>
      <c r="U1333" s="37"/>
      <c r="V1333" s="569"/>
      <c r="W1333" s="569"/>
      <c r="X1333" s="75"/>
    </row>
    <row r="1334" spans="1:24" ht="12.75" customHeight="1" x14ac:dyDescent="0.2">
      <c r="A1334" s="438">
        <f>A1331+1</f>
        <v>16</v>
      </c>
      <c r="B1334" s="628" t="s">
        <v>283</v>
      </c>
      <c r="C1334" s="610" t="s">
        <v>884</v>
      </c>
      <c r="D1334" s="29" t="s">
        <v>33</v>
      </c>
      <c r="E1334" s="570">
        <f>2/100</f>
        <v>0.02</v>
      </c>
      <c r="G1334" s="38">
        <v>12.9</v>
      </c>
      <c r="I1334" s="31"/>
      <c r="J1334" s="38">
        <v>0.04</v>
      </c>
      <c r="K1334" s="32"/>
      <c r="L1334" s="22"/>
      <c r="M1334" s="160"/>
      <c r="N1334" s="161"/>
      <c r="O1334" s="161"/>
      <c r="P1334" s="18"/>
      <c r="Q1334" s="26"/>
      <c r="R1334" s="27">
        <f>G1335+J1335</f>
        <v>24.3288142</v>
      </c>
      <c r="S1334" s="614">
        <f>R1334+R1335</f>
        <v>208.72931020000007</v>
      </c>
      <c r="T1334" s="612">
        <f>E1334*S1334</f>
        <v>4.1745862040000015</v>
      </c>
      <c r="U1334" s="37"/>
      <c r="V1334" s="569"/>
      <c r="W1334" s="569"/>
      <c r="X1334" s="75"/>
    </row>
    <row r="1335" spans="1:24" ht="16.5" customHeight="1" x14ac:dyDescent="0.2">
      <c r="A1335" s="436"/>
      <c r="B1335" s="629"/>
      <c r="C1335" s="611"/>
      <c r="E1335" s="570"/>
      <c r="G1335" s="19">
        <f>G1334*$J$1270/1000</f>
        <v>24.206979</v>
      </c>
      <c r="I1335" s="31"/>
      <c r="J1335" s="19">
        <f>J1334*$Q$1270/1000</f>
        <v>0.1218352</v>
      </c>
      <c r="K1335" s="32"/>
      <c r="L1335" s="114" t="s">
        <v>843</v>
      </c>
      <c r="M1335" s="143" t="s">
        <v>30</v>
      </c>
      <c r="N1335" s="141">
        <v>100</v>
      </c>
      <c r="O1335" s="142">
        <f>E1334*N1335</f>
        <v>2</v>
      </c>
      <c r="P1335" s="118">
        <v>1.6</v>
      </c>
      <c r="Q1335" s="119">
        <f>N1335*P1335*$N$1268</f>
        <v>184.40049600000006</v>
      </c>
      <c r="R1335" s="570">
        <f>SUM(Q1335:Q1335)</f>
        <v>184.40049600000006</v>
      </c>
      <c r="S1335" s="615"/>
      <c r="T1335" s="613"/>
      <c r="U1335" s="37"/>
      <c r="V1335" s="569"/>
      <c r="W1335" s="569"/>
      <c r="X1335" s="75"/>
    </row>
    <row r="1336" spans="1:24" ht="12" customHeight="1" x14ac:dyDescent="0.2">
      <c r="A1336" s="435"/>
      <c r="B1336" s="51"/>
      <c r="C1336" s="52"/>
      <c r="D1336" s="53"/>
      <c r="E1336" s="54"/>
      <c r="F1336" s="55"/>
      <c r="G1336" s="56"/>
      <c r="H1336" s="55"/>
      <c r="I1336" s="57"/>
      <c r="J1336" s="56"/>
      <c r="K1336" s="58"/>
      <c r="O1336" s="91"/>
      <c r="Q1336" s="87"/>
      <c r="R1336" s="570"/>
      <c r="S1336" s="570"/>
      <c r="T1336" s="44"/>
      <c r="U1336" s="37"/>
      <c r="V1336" s="569"/>
      <c r="W1336" s="569"/>
      <c r="X1336" s="75"/>
    </row>
    <row r="1337" spans="1:24" ht="12.75" customHeight="1" x14ac:dyDescent="0.2">
      <c r="A1337" s="438">
        <f>A1334+1</f>
        <v>17</v>
      </c>
      <c r="B1337" s="628" t="s">
        <v>285</v>
      </c>
      <c r="C1337" s="610" t="s">
        <v>885</v>
      </c>
      <c r="D1337" s="29" t="s">
        <v>33</v>
      </c>
      <c r="E1337" s="570">
        <f>2/100</f>
        <v>0.02</v>
      </c>
      <c r="G1337" s="38">
        <v>38.4</v>
      </c>
      <c r="I1337" s="31"/>
      <c r="J1337" s="38">
        <v>1.1000000000000001</v>
      </c>
      <c r="K1337" s="32"/>
      <c r="L1337" s="22"/>
      <c r="M1337" s="160"/>
      <c r="N1337" s="161"/>
      <c r="O1337" s="161"/>
      <c r="P1337" s="18"/>
      <c r="Q1337" s="26"/>
      <c r="R1337" s="27">
        <f>G1338+J1338</f>
        <v>75.408451999999997</v>
      </c>
      <c r="S1337" s="614">
        <f>R1337+R1338</f>
        <v>259.80894800000004</v>
      </c>
      <c r="T1337" s="612">
        <f>E1337*S1337</f>
        <v>5.196178960000001</v>
      </c>
      <c r="U1337" s="37"/>
      <c r="V1337" s="569"/>
      <c r="W1337" s="569"/>
      <c r="X1337" s="75"/>
    </row>
    <row r="1338" spans="1:24" ht="12.75" customHeight="1" x14ac:dyDescent="0.2">
      <c r="A1338" s="436"/>
      <c r="B1338" s="629"/>
      <c r="C1338" s="611"/>
      <c r="E1338" s="570"/>
      <c r="G1338" s="19">
        <f>G1337*$J$1270/1000</f>
        <v>72.05798399999999</v>
      </c>
      <c r="I1338" s="31"/>
      <c r="J1338" s="19">
        <f>J1337*$Q$1270/1000</f>
        <v>3.3504680000000002</v>
      </c>
      <c r="K1338" s="32"/>
      <c r="L1338" s="711" t="s">
        <v>842</v>
      </c>
      <c r="M1338" s="157" t="s">
        <v>30</v>
      </c>
      <c r="N1338" s="158">
        <v>100</v>
      </c>
      <c r="O1338" s="162">
        <f>E1337*N1338</f>
        <v>2</v>
      </c>
      <c r="P1338" s="35">
        <v>1.6</v>
      </c>
      <c r="Q1338" s="36">
        <f>N1338*P1338*$N$1268</f>
        <v>184.40049600000006</v>
      </c>
      <c r="R1338" s="570">
        <f>SUM(Q1338:Q1338)</f>
        <v>184.40049600000006</v>
      </c>
      <c r="S1338" s="615"/>
      <c r="T1338" s="613"/>
      <c r="U1338" s="37"/>
      <c r="V1338" s="569"/>
      <c r="W1338" s="569"/>
      <c r="X1338" s="75"/>
    </row>
    <row r="1339" spans="1:24" ht="3.75" customHeight="1" x14ac:dyDescent="0.2">
      <c r="A1339" s="436"/>
      <c r="C1339" s="611"/>
      <c r="E1339" s="570"/>
      <c r="I1339" s="31"/>
      <c r="K1339" s="32"/>
      <c r="L1339" s="712"/>
      <c r="M1339" s="163"/>
      <c r="N1339" s="164"/>
      <c r="O1339" s="164"/>
      <c r="P1339" s="48"/>
      <c r="Q1339" s="49"/>
      <c r="R1339" s="570"/>
      <c r="S1339" s="570"/>
      <c r="T1339" s="44"/>
      <c r="U1339" s="37"/>
      <c r="V1339" s="569"/>
      <c r="W1339" s="569"/>
      <c r="X1339" s="75"/>
    </row>
    <row r="1340" spans="1:24" ht="15" customHeight="1" x14ac:dyDescent="0.2">
      <c r="A1340" s="435"/>
      <c r="B1340" s="51"/>
      <c r="C1340" s="52"/>
      <c r="D1340" s="53"/>
      <c r="E1340" s="54"/>
      <c r="F1340" s="55"/>
      <c r="G1340" s="56"/>
      <c r="H1340" s="55"/>
      <c r="I1340" s="57"/>
      <c r="J1340" s="56"/>
      <c r="K1340" s="58"/>
      <c r="M1340" s="144"/>
      <c r="N1340" s="145"/>
      <c r="O1340" s="145"/>
      <c r="Q1340" s="87"/>
      <c r="R1340" s="570"/>
      <c r="S1340" s="570"/>
      <c r="T1340" s="44"/>
      <c r="U1340" s="37"/>
      <c r="V1340" s="569"/>
      <c r="W1340" s="569"/>
      <c r="X1340" s="75"/>
    </row>
    <row r="1341" spans="1:24" ht="12.75" customHeight="1" x14ac:dyDescent="0.2">
      <c r="A1341" s="438">
        <f>A1337+1</f>
        <v>18</v>
      </c>
      <c r="B1341" s="628" t="s">
        <v>286</v>
      </c>
      <c r="C1341" s="610" t="s">
        <v>886</v>
      </c>
      <c r="D1341" s="29" t="s">
        <v>33</v>
      </c>
      <c r="E1341" s="570">
        <f>127/100</f>
        <v>1.27</v>
      </c>
      <c r="G1341" s="38">
        <v>12.5</v>
      </c>
      <c r="I1341" s="31"/>
      <c r="J1341" s="38">
        <v>0.02</v>
      </c>
      <c r="K1341" s="32"/>
      <c r="L1341" s="22"/>
      <c r="M1341" s="23"/>
      <c r="N1341" s="24"/>
      <c r="O1341" s="24"/>
      <c r="P1341" s="18"/>
      <c r="Q1341" s="26"/>
      <c r="R1341" s="27">
        <f>G1342+J1342</f>
        <v>23.517292600000001</v>
      </c>
      <c r="S1341" s="614">
        <f>R1341+R1342</f>
        <v>158.36015530000003</v>
      </c>
      <c r="T1341" s="612">
        <f>E1341*S1341</f>
        <v>201.11739723100004</v>
      </c>
      <c r="U1341" s="37"/>
      <c r="V1341" s="569"/>
      <c r="W1341" s="569"/>
      <c r="X1341" s="75"/>
    </row>
    <row r="1342" spans="1:24" ht="12.75" customHeight="1" x14ac:dyDescent="0.2">
      <c r="A1342" s="436"/>
      <c r="B1342" s="629"/>
      <c r="C1342" s="611"/>
      <c r="E1342" s="570"/>
      <c r="G1342" s="19">
        <f>G1341*$J$1270/1000</f>
        <v>23.456375000000001</v>
      </c>
      <c r="I1342" s="31"/>
      <c r="J1342" s="19">
        <f>J1341*$Q$1270/1000</f>
        <v>6.0917600000000002E-2</v>
      </c>
      <c r="K1342" s="32"/>
      <c r="L1342" s="711" t="s">
        <v>287</v>
      </c>
      <c r="M1342" s="33" t="s">
        <v>30</v>
      </c>
      <c r="N1342" s="34">
        <v>100</v>
      </c>
      <c r="O1342" s="107">
        <f>E1341*N1342</f>
        <v>127</v>
      </c>
      <c r="P1342" s="35">
        <v>1.17</v>
      </c>
      <c r="Q1342" s="36">
        <f>N1342*P1342*$N$1268</f>
        <v>134.84286270000004</v>
      </c>
      <c r="R1342" s="570">
        <f>SUM(Q1342:Q1342)</f>
        <v>134.84286270000004</v>
      </c>
      <c r="S1342" s="615"/>
      <c r="T1342" s="613"/>
      <c r="U1342" s="37"/>
      <c r="V1342" s="569"/>
      <c r="W1342" s="569"/>
      <c r="X1342" s="75"/>
    </row>
    <row r="1343" spans="1:24" ht="12.75" hidden="1" customHeight="1" x14ac:dyDescent="0.2">
      <c r="A1343" s="436"/>
      <c r="C1343" s="611"/>
      <c r="E1343" s="570"/>
      <c r="I1343" s="31"/>
      <c r="K1343" s="32"/>
      <c r="L1343" s="712"/>
      <c r="M1343" s="45"/>
      <c r="N1343" s="46"/>
      <c r="O1343" s="46"/>
      <c r="P1343" s="48"/>
      <c r="Q1343" s="49"/>
      <c r="R1343" s="570"/>
      <c r="S1343" s="570"/>
      <c r="T1343" s="44"/>
      <c r="U1343" s="37"/>
      <c r="V1343" s="569"/>
      <c r="W1343" s="569"/>
      <c r="X1343" s="75"/>
    </row>
    <row r="1344" spans="1:24" ht="12.75" customHeight="1" x14ac:dyDescent="0.2">
      <c r="A1344" s="435"/>
      <c r="B1344" s="51"/>
      <c r="C1344" s="52"/>
      <c r="D1344" s="53"/>
      <c r="E1344" s="54"/>
      <c r="F1344" s="55"/>
      <c r="G1344" s="56"/>
      <c r="H1344" s="55"/>
      <c r="I1344" s="57"/>
      <c r="J1344" s="56"/>
      <c r="K1344" s="58"/>
      <c r="O1344" s="91"/>
      <c r="Q1344" s="87"/>
      <c r="R1344" s="570"/>
      <c r="S1344" s="570"/>
      <c r="T1344" s="44"/>
      <c r="U1344" s="37"/>
      <c r="V1344" s="569"/>
      <c r="W1344" s="569"/>
      <c r="X1344" s="75"/>
    </row>
    <row r="1345" spans="1:24" ht="12.75" customHeight="1" x14ac:dyDescent="0.2">
      <c r="A1345" s="438">
        <f>A1341+1</f>
        <v>19</v>
      </c>
      <c r="B1345" s="628" t="s">
        <v>286</v>
      </c>
      <c r="C1345" s="610" t="s">
        <v>887</v>
      </c>
      <c r="D1345" s="29" t="s">
        <v>33</v>
      </c>
      <c r="E1345" s="570">
        <f>24/100</f>
        <v>0.24</v>
      </c>
      <c r="G1345" s="38">
        <v>12.5</v>
      </c>
      <c r="I1345" s="31"/>
      <c r="J1345" s="38">
        <v>0.02</v>
      </c>
      <c r="K1345" s="32"/>
      <c r="L1345" s="22"/>
      <c r="M1345" s="23"/>
      <c r="N1345" s="24"/>
      <c r="O1345" s="24"/>
      <c r="P1345" s="18"/>
      <c r="Q1345" s="26"/>
      <c r="R1345" s="27">
        <f>G1346+J1346</f>
        <v>23.517292600000001</v>
      </c>
      <c r="S1345" s="614">
        <f>R1345+R1346</f>
        <v>158.36015530000003</v>
      </c>
      <c r="T1345" s="612">
        <f>E1345*S1345</f>
        <v>38.006437272000007</v>
      </c>
      <c r="U1345" s="37"/>
      <c r="V1345" s="569"/>
      <c r="W1345" s="569"/>
      <c r="X1345" s="75"/>
    </row>
    <row r="1346" spans="1:24" ht="12.75" customHeight="1" x14ac:dyDescent="0.2">
      <c r="A1346" s="436"/>
      <c r="B1346" s="629"/>
      <c r="C1346" s="611"/>
      <c r="E1346" s="570"/>
      <c r="G1346" s="19">
        <f>G1345*$J$1270/1000</f>
        <v>23.456375000000001</v>
      </c>
      <c r="I1346" s="31"/>
      <c r="J1346" s="19">
        <f>J1345*$Q$1270/1000</f>
        <v>6.0917600000000002E-2</v>
      </c>
      <c r="K1346" s="32"/>
      <c r="L1346" s="711" t="s">
        <v>288</v>
      </c>
      <c r="M1346" s="33" t="s">
        <v>30</v>
      </c>
      <c r="N1346" s="34">
        <v>100</v>
      </c>
      <c r="O1346" s="107">
        <f>E1345*N1346</f>
        <v>24</v>
      </c>
      <c r="P1346" s="35">
        <v>1.17</v>
      </c>
      <c r="Q1346" s="36">
        <f>N1346*P1346*$N$1268</f>
        <v>134.84286270000004</v>
      </c>
      <c r="R1346" s="570">
        <f>SUM(Q1346:Q1346)</f>
        <v>134.84286270000004</v>
      </c>
      <c r="S1346" s="615"/>
      <c r="T1346" s="613"/>
      <c r="U1346" s="37"/>
      <c r="V1346" s="569"/>
      <c r="W1346" s="569"/>
      <c r="X1346" s="75"/>
    </row>
    <row r="1347" spans="1:24" ht="12.75" customHeight="1" x14ac:dyDescent="0.2">
      <c r="A1347" s="436"/>
      <c r="C1347" s="611"/>
      <c r="E1347" s="570"/>
      <c r="I1347" s="31"/>
      <c r="K1347" s="32"/>
      <c r="L1347" s="712"/>
      <c r="M1347" s="45"/>
      <c r="N1347" s="46"/>
      <c r="O1347" s="46"/>
      <c r="P1347" s="48"/>
      <c r="Q1347" s="49"/>
      <c r="R1347" s="570"/>
      <c r="S1347" s="570"/>
      <c r="T1347" s="44"/>
      <c r="U1347" s="37"/>
      <c r="V1347" s="569"/>
      <c r="W1347" s="569"/>
      <c r="X1347" s="75"/>
    </row>
    <row r="1348" spans="1:24" ht="15" customHeight="1" x14ac:dyDescent="0.2">
      <c r="A1348" s="435"/>
      <c r="B1348" s="51"/>
      <c r="C1348" s="52"/>
      <c r="D1348" s="53"/>
      <c r="E1348" s="54"/>
      <c r="F1348" s="55"/>
      <c r="G1348" s="56"/>
      <c r="H1348" s="55"/>
      <c r="I1348" s="57"/>
      <c r="J1348" s="56"/>
      <c r="K1348" s="58"/>
      <c r="O1348" s="91"/>
      <c r="Q1348" s="87"/>
      <c r="R1348" s="570"/>
      <c r="S1348" s="570"/>
      <c r="T1348" s="44"/>
      <c r="U1348" s="37"/>
      <c r="V1348" s="569"/>
      <c r="W1348" s="569"/>
      <c r="X1348" s="75"/>
    </row>
    <row r="1349" spans="1:24" ht="12.75" customHeight="1" x14ac:dyDescent="0.2">
      <c r="A1349" s="438">
        <f>A1345+1</f>
        <v>20</v>
      </c>
      <c r="B1349" s="628" t="s">
        <v>286</v>
      </c>
      <c r="C1349" s="610" t="s">
        <v>923</v>
      </c>
      <c r="D1349" s="29" t="s">
        <v>33</v>
      </c>
      <c r="E1349" s="570">
        <f>30/100</f>
        <v>0.3</v>
      </c>
      <c r="G1349" s="38">
        <v>12.5</v>
      </c>
      <c r="I1349" s="31"/>
      <c r="J1349" s="38">
        <v>0.02</v>
      </c>
      <c r="K1349" s="32"/>
      <c r="L1349" s="22"/>
      <c r="M1349" s="23"/>
      <c r="N1349" s="24"/>
      <c r="O1349" s="24"/>
      <c r="P1349" s="18"/>
      <c r="Q1349" s="26"/>
      <c r="R1349" s="27">
        <f>G1350+J1350</f>
        <v>23.517292600000001</v>
      </c>
      <c r="S1349" s="614">
        <f>R1349+R1350</f>
        <v>158.36015530000003</v>
      </c>
      <c r="T1349" s="612">
        <f>E1349*S1349</f>
        <v>47.508046590000006</v>
      </c>
      <c r="U1349" s="37"/>
      <c r="V1349" s="569"/>
      <c r="W1349" s="569"/>
      <c r="X1349" s="75"/>
    </row>
    <row r="1350" spans="1:24" ht="12.75" customHeight="1" x14ac:dyDescent="0.2">
      <c r="A1350" s="436"/>
      <c r="B1350" s="629"/>
      <c r="C1350" s="611"/>
      <c r="E1350" s="570"/>
      <c r="G1350" s="19">
        <f>G1349*$J$1270/1000</f>
        <v>23.456375000000001</v>
      </c>
      <c r="I1350" s="31"/>
      <c r="J1350" s="19">
        <f>J1349*$Q$1270/1000</f>
        <v>6.0917600000000002E-2</v>
      </c>
      <c r="K1350" s="32"/>
      <c r="L1350" s="711" t="s">
        <v>288</v>
      </c>
      <c r="M1350" s="33" t="s">
        <v>30</v>
      </c>
      <c r="N1350" s="34">
        <v>100</v>
      </c>
      <c r="O1350" s="107">
        <f>E1349*N1350</f>
        <v>30</v>
      </c>
      <c r="P1350" s="35">
        <v>1.17</v>
      </c>
      <c r="Q1350" s="36">
        <f>N1350*P1350*$N$1268</f>
        <v>134.84286270000004</v>
      </c>
      <c r="R1350" s="570">
        <f>SUM(Q1350:Q1350)</f>
        <v>134.84286270000004</v>
      </c>
      <c r="S1350" s="615"/>
      <c r="T1350" s="613"/>
      <c r="U1350" s="37"/>
      <c r="V1350" s="569"/>
      <c r="W1350" s="569"/>
      <c r="X1350" s="75"/>
    </row>
    <row r="1351" spans="1:24" ht="2.25" customHeight="1" x14ac:dyDescent="0.2">
      <c r="A1351" s="436"/>
      <c r="C1351" s="611"/>
      <c r="E1351" s="570"/>
      <c r="I1351" s="31"/>
      <c r="K1351" s="32"/>
      <c r="L1351" s="712"/>
      <c r="M1351" s="45"/>
      <c r="N1351" s="46"/>
      <c r="O1351" s="46"/>
      <c r="P1351" s="48"/>
      <c r="Q1351" s="49"/>
      <c r="R1351" s="570"/>
      <c r="S1351" s="570"/>
      <c r="T1351" s="44"/>
      <c r="U1351" s="37"/>
      <c r="V1351" s="569"/>
      <c r="W1351" s="569"/>
      <c r="X1351" s="75"/>
    </row>
    <row r="1352" spans="1:24" ht="12.75" customHeight="1" x14ac:dyDescent="0.2">
      <c r="A1352" s="435"/>
      <c r="B1352" s="51"/>
      <c r="C1352" s="52"/>
      <c r="D1352" s="53"/>
      <c r="E1352" s="54"/>
      <c r="F1352" s="55"/>
      <c r="G1352" s="56"/>
      <c r="H1352" s="55"/>
      <c r="I1352" s="57"/>
      <c r="J1352" s="56"/>
      <c r="K1352" s="58"/>
      <c r="O1352" s="91"/>
      <c r="Q1352" s="87"/>
      <c r="R1352" s="570"/>
      <c r="S1352" s="570"/>
      <c r="T1352" s="44"/>
      <c r="U1352" s="37"/>
      <c r="V1352" s="569"/>
      <c r="W1352" s="569"/>
      <c r="X1352" s="75"/>
    </row>
    <row r="1353" spans="1:24" ht="12.75" customHeight="1" x14ac:dyDescent="0.2">
      <c r="A1353" s="438">
        <f>A1349+1</f>
        <v>21</v>
      </c>
      <c r="B1353" s="573" t="s">
        <v>127</v>
      </c>
      <c r="C1353" s="610" t="s">
        <v>477</v>
      </c>
      <c r="D1353" s="29" t="s">
        <v>30</v>
      </c>
      <c r="E1353" s="570">
        <v>232</v>
      </c>
      <c r="G1353" s="38">
        <v>0</v>
      </c>
      <c r="I1353" s="31"/>
      <c r="J1353" s="38">
        <v>0</v>
      </c>
      <c r="K1353" s="32"/>
      <c r="L1353" s="22"/>
      <c r="M1353" s="23"/>
      <c r="N1353" s="24"/>
      <c r="O1353" s="24"/>
      <c r="P1353" s="18"/>
      <c r="Q1353" s="26"/>
      <c r="R1353" s="27">
        <f>G1354+J1354</f>
        <v>0</v>
      </c>
      <c r="S1353" s="614">
        <f>R1353+R1354</f>
        <v>9.2200248000000026E-2</v>
      </c>
      <c r="T1353" s="612">
        <f>E1353*S1353</f>
        <v>21.390457536000007</v>
      </c>
      <c r="U1353" s="37"/>
      <c r="V1353" s="569"/>
      <c r="W1353" s="569"/>
      <c r="X1353" s="75"/>
    </row>
    <row r="1354" spans="1:24" ht="11.25" customHeight="1" x14ac:dyDescent="0.2">
      <c r="A1354" s="436"/>
      <c r="C1354" s="611"/>
      <c r="E1354" s="570"/>
      <c r="G1354" s="19">
        <f>G1353*$J$1270/1000</f>
        <v>0</v>
      </c>
      <c r="I1354" s="31"/>
      <c r="J1354" s="19">
        <f>J1353*$Q$1270/1000</f>
        <v>0</v>
      </c>
      <c r="K1354" s="32"/>
      <c r="L1354" s="711" t="s">
        <v>289</v>
      </c>
      <c r="M1354" s="33" t="s">
        <v>30</v>
      </c>
      <c r="N1354" s="34">
        <v>1</v>
      </c>
      <c r="O1354" s="107">
        <f>E1353*N1354</f>
        <v>232</v>
      </c>
      <c r="P1354" s="35">
        <v>0.08</v>
      </c>
      <c r="Q1354" s="36">
        <f>N1354*P1354*$N$1268</f>
        <v>9.2200248000000026E-2</v>
      </c>
      <c r="R1354" s="570">
        <f>SUM(Q1354:Q1354)</f>
        <v>9.2200248000000026E-2</v>
      </c>
      <c r="S1354" s="615"/>
      <c r="T1354" s="613"/>
      <c r="U1354" s="37"/>
      <c r="V1354" s="569"/>
      <c r="W1354" s="569"/>
      <c r="X1354" s="75"/>
    </row>
    <row r="1355" spans="1:24" ht="12.75" hidden="1" customHeight="1" x14ac:dyDescent="0.2">
      <c r="A1355" s="436"/>
      <c r="C1355" s="611"/>
      <c r="E1355" s="570"/>
      <c r="I1355" s="31"/>
      <c r="K1355" s="32"/>
      <c r="L1355" s="712"/>
      <c r="M1355" s="45"/>
      <c r="N1355" s="46"/>
      <c r="O1355" s="46"/>
      <c r="P1355" s="48"/>
      <c r="Q1355" s="49"/>
      <c r="R1355" s="570"/>
      <c r="S1355" s="570"/>
      <c r="T1355" s="44"/>
      <c r="U1355" s="37"/>
      <c r="V1355" s="569"/>
      <c r="W1355" s="569"/>
      <c r="X1355" s="75"/>
    </row>
    <row r="1356" spans="1:24" ht="12.75" customHeight="1" x14ac:dyDescent="0.2">
      <c r="A1356" s="435"/>
      <c r="B1356" s="51"/>
      <c r="C1356" s="52"/>
      <c r="D1356" s="53"/>
      <c r="E1356" s="54"/>
      <c r="F1356" s="55"/>
      <c r="G1356" s="56"/>
      <c r="H1356" s="55"/>
      <c r="I1356" s="57"/>
      <c r="J1356" s="56"/>
      <c r="K1356" s="58"/>
      <c r="O1356" s="91"/>
      <c r="Q1356" s="87"/>
      <c r="R1356" s="570"/>
      <c r="S1356" s="570"/>
      <c r="T1356" s="44"/>
      <c r="U1356" s="37"/>
      <c r="V1356" s="569"/>
      <c r="W1356" s="569"/>
      <c r="X1356" s="75"/>
    </row>
    <row r="1357" spans="1:24" ht="12.75" customHeight="1" x14ac:dyDescent="0.2">
      <c r="A1357" s="438">
        <f>A1353+1</f>
        <v>22</v>
      </c>
      <c r="B1357" s="573" t="s">
        <v>127</v>
      </c>
      <c r="C1357" s="610" t="s">
        <v>478</v>
      </c>
      <c r="D1357" s="29" t="s">
        <v>30</v>
      </c>
      <c r="E1357" s="570">
        <v>202</v>
      </c>
      <c r="G1357" s="38">
        <v>0</v>
      </c>
      <c r="I1357" s="31"/>
      <c r="J1357" s="38">
        <v>0</v>
      </c>
      <c r="K1357" s="32"/>
      <c r="L1357" s="22"/>
      <c r="M1357" s="23"/>
      <c r="N1357" s="24"/>
      <c r="O1357" s="24"/>
      <c r="P1357" s="18"/>
      <c r="Q1357" s="26"/>
      <c r="R1357" s="27">
        <f>G1358+J1358</f>
        <v>0</v>
      </c>
      <c r="S1357" s="614">
        <f>R1357+R1358</f>
        <v>9.2200248000000026E-2</v>
      </c>
      <c r="T1357" s="612">
        <f>E1357*S1357</f>
        <v>18.624450096000004</v>
      </c>
      <c r="U1357" s="37"/>
      <c r="V1357" s="569"/>
      <c r="W1357" s="569"/>
      <c r="X1357" s="75"/>
    </row>
    <row r="1358" spans="1:24" ht="12.75" customHeight="1" x14ac:dyDescent="0.2">
      <c r="A1358" s="436"/>
      <c r="C1358" s="611"/>
      <c r="E1358" s="570"/>
      <c r="G1358" s="19">
        <f>G1357*$J$1270/1000</f>
        <v>0</v>
      </c>
      <c r="I1358" s="31"/>
      <c r="J1358" s="19">
        <f>J1357*$Q$1270/1000</f>
        <v>0</v>
      </c>
      <c r="K1358" s="32"/>
      <c r="L1358" s="711" t="s">
        <v>289</v>
      </c>
      <c r="M1358" s="33" t="s">
        <v>30</v>
      </c>
      <c r="N1358" s="34">
        <v>1</v>
      </c>
      <c r="O1358" s="107">
        <f>E1357*N1358</f>
        <v>202</v>
      </c>
      <c r="P1358" s="35">
        <v>0.08</v>
      </c>
      <c r="Q1358" s="36">
        <f>N1358*P1358*$N$1268</f>
        <v>9.2200248000000026E-2</v>
      </c>
      <c r="R1358" s="570">
        <f>SUM(Q1358:Q1358)</f>
        <v>9.2200248000000026E-2</v>
      </c>
      <c r="S1358" s="615"/>
      <c r="T1358" s="613"/>
      <c r="U1358" s="37"/>
      <c r="V1358" s="569"/>
      <c r="W1358" s="569"/>
      <c r="X1358" s="75"/>
    </row>
    <row r="1359" spans="1:24" ht="12.75" customHeight="1" x14ac:dyDescent="0.2">
      <c r="A1359" s="436"/>
      <c r="C1359" s="611"/>
      <c r="E1359" s="570"/>
      <c r="I1359" s="31"/>
      <c r="K1359" s="32"/>
      <c r="L1359" s="712"/>
      <c r="M1359" s="45"/>
      <c r="N1359" s="46"/>
      <c r="O1359" s="46"/>
      <c r="P1359" s="48"/>
      <c r="Q1359" s="49"/>
      <c r="R1359" s="570"/>
      <c r="S1359" s="570"/>
      <c r="T1359" s="44"/>
      <c r="U1359" s="37"/>
      <c r="V1359" s="569"/>
      <c r="W1359" s="569"/>
      <c r="X1359" s="75"/>
    </row>
    <row r="1360" spans="1:24" ht="8.25" customHeight="1" x14ac:dyDescent="0.2">
      <c r="A1360" s="435"/>
      <c r="B1360" s="51"/>
      <c r="C1360" s="52"/>
      <c r="D1360" s="53"/>
      <c r="E1360" s="54"/>
      <c r="F1360" s="55"/>
      <c r="G1360" s="56"/>
      <c r="H1360" s="55"/>
      <c r="I1360" s="57"/>
      <c r="J1360" s="56"/>
      <c r="K1360" s="58"/>
      <c r="O1360" s="91"/>
      <c r="Q1360" s="87"/>
      <c r="R1360" s="570"/>
      <c r="S1360" s="570"/>
      <c r="T1360" s="44"/>
      <c r="U1360" s="37"/>
      <c r="V1360" s="569"/>
      <c r="W1360" s="569"/>
      <c r="X1360" s="75"/>
    </row>
    <row r="1361" spans="1:24" ht="12.75" customHeight="1" x14ac:dyDescent="0.2">
      <c r="A1361" s="438">
        <f>A1357+1</f>
        <v>23</v>
      </c>
      <c r="B1361" s="573" t="s">
        <v>127</v>
      </c>
      <c r="C1361" s="610" t="s">
        <v>479</v>
      </c>
      <c r="D1361" s="29" t="s">
        <v>30</v>
      </c>
      <c r="E1361" s="570">
        <v>3600</v>
      </c>
      <c r="G1361" s="38">
        <v>0</v>
      </c>
      <c r="I1361" s="31"/>
      <c r="J1361" s="38">
        <v>0</v>
      </c>
      <c r="K1361" s="32"/>
      <c r="L1361" s="22"/>
      <c r="M1361" s="23"/>
      <c r="N1361" s="24"/>
      <c r="O1361" s="24"/>
      <c r="P1361" s="18"/>
      <c r="Q1361" s="26"/>
      <c r="R1361" s="27">
        <f>G1362+J1362</f>
        <v>0</v>
      </c>
      <c r="S1361" s="614">
        <f>R1361+R1362</f>
        <v>5.7625155000000018E-2</v>
      </c>
      <c r="T1361" s="612">
        <f>E1361*S1361</f>
        <v>207.45055800000006</v>
      </c>
      <c r="U1361" s="37"/>
      <c r="V1361" s="569"/>
      <c r="W1361" s="569"/>
      <c r="X1361" s="75"/>
    </row>
    <row r="1362" spans="1:24" ht="12" customHeight="1" x14ac:dyDescent="0.2">
      <c r="A1362" s="436"/>
      <c r="C1362" s="611"/>
      <c r="E1362" s="570"/>
      <c r="G1362" s="19">
        <f>G1361*$J$1270/1000</f>
        <v>0</v>
      </c>
      <c r="I1362" s="31"/>
      <c r="J1362" s="19">
        <f>J1361*$Q$1270/1000</f>
        <v>0</v>
      </c>
      <c r="K1362" s="32"/>
      <c r="L1362" s="711" t="s">
        <v>480</v>
      </c>
      <c r="M1362" s="33" t="s">
        <v>30</v>
      </c>
      <c r="N1362" s="34">
        <v>1</v>
      </c>
      <c r="O1362" s="107">
        <f>E1361*N1362</f>
        <v>3600</v>
      </c>
      <c r="P1362" s="35">
        <v>0.05</v>
      </c>
      <c r="Q1362" s="36">
        <f>N1362*P1362*$N$1268</f>
        <v>5.7625155000000018E-2</v>
      </c>
      <c r="R1362" s="570">
        <f>SUM(Q1362:Q1362)</f>
        <v>5.7625155000000018E-2</v>
      </c>
      <c r="S1362" s="615"/>
      <c r="T1362" s="613"/>
      <c r="U1362" s="37"/>
      <c r="V1362" s="569"/>
      <c r="W1362" s="569"/>
      <c r="X1362" s="75"/>
    </row>
    <row r="1363" spans="1:24" ht="12.75" hidden="1" customHeight="1" x14ac:dyDescent="0.2">
      <c r="A1363" s="436"/>
      <c r="C1363" s="611"/>
      <c r="E1363" s="570"/>
      <c r="I1363" s="31"/>
      <c r="K1363" s="32"/>
      <c r="L1363" s="712"/>
      <c r="M1363" s="45"/>
      <c r="N1363" s="46"/>
      <c r="O1363" s="46"/>
      <c r="P1363" s="48"/>
      <c r="Q1363" s="49"/>
      <c r="R1363" s="570"/>
      <c r="S1363" s="570"/>
      <c r="T1363" s="44"/>
      <c r="U1363" s="37"/>
      <c r="V1363" s="569"/>
      <c r="W1363" s="569"/>
      <c r="X1363" s="75"/>
    </row>
    <row r="1364" spans="1:24" ht="12.75" customHeight="1" x14ac:dyDescent="0.2">
      <c r="A1364" s="435"/>
      <c r="C1364" s="93"/>
      <c r="E1364" s="570"/>
      <c r="I1364" s="31"/>
      <c r="K1364" s="32"/>
      <c r="O1364" s="91"/>
      <c r="Q1364" s="87"/>
      <c r="R1364" s="570"/>
      <c r="S1364" s="570"/>
      <c r="T1364" s="44"/>
      <c r="U1364" s="37"/>
      <c r="V1364" s="569"/>
      <c r="W1364" s="569"/>
      <c r="X1364" s="75"/>
    </row>
    <row r="1365" spans="1:24" ht="12.75" customHeight="1" x14ac:dyDescent="0.2">
      <c r="A1365" s="436"/>
      <c r="B1365" s="147"/>
      <c r="C1365" s="135" t="s">
        <v>481</v>
      </c>
      <c r="D1365" s="136"/>
      <c r="E1365" s="27"/>
      <c r="F1365" s="80"/>
      <c r="G1365" s="92"/>
      <c r="H1365" s="80"/>
      <c r="I1365" s="137"/>
      <c r="J1365" s="92"/>
      <c r="K1365" s="138"/>
      <c r="L1365" s="77"/>
      <c r="M1365" s="78"/>
      <c r="N1365" s="79"/>
      <c r="O1365" s="79"/>
      <c r="P1365" s="80"/>
      <c r="Q1365" s="81"/>
      <c r="R1365" s="27"/>
      <c r="S1365" s="27"/>
      <c r="T1365" s="139"/>
      <c r="U1365" s="37"/>
      <c r="V1365" s="569"/>
      <c r="W1365" s="569"/>
      <c r="X1365" s="75"/>
    </row>
    <row r="1366" spans="1:24" ht="12.75" customHeight="1" x14ac:dyDescent="0.2">
      <c r="A1366" s="437">
        <v>1</v>
      </c>
      <c r="B1366" s="629" t="s">
        <v>278</v>
      </c>
      <c r="C1366" s="611" t="s">
        <v>924</v>
      </c>
      <c r="D1366" s="29" t="s">
        <v>243</v>
      </c>
      <c r="E1366" s="570">
        <v>1</v>
      </c>
      <c r="G1366" s="38">
        <v>1.36</v>
      </c>
      <c r="I1366" s="31"/>
      <c r="J1366" s="38">
        <v>0.68</v>
      </c>
      <c r="K1366" s="32"/>
      <c r="O1366" s="91"/>
      <c r="Q1366" s="87"/>
      <c r="R1366" s="54">
        <f>G1367+J1367</f>
        <v>4.6232520000000008</v>
      </c>
      <c r="S1366" s="615">
        <f>R1366+R1367</f>
        <v>130.849782</v>
      </c>
      <c r="T1366" s="613">
        <f>E1366*S1366</f>
        <v>130.849782</v>
      </c>
      <c r="U1366" s="37"/>
      <c r="V1366" s="569"/>
      <c r="W1366" s="569"/>
      <c r="X1366" s="75"/>
    </row>
    <row r="1367" spans="1:24" ht="15" customHeight="1" x14ac:dyDescent="0.2">
      <c r="A1367" s="436"/>
      <c r="B1367" s="629"/>
      <c r="C1367" s="611"/>
      <c r="E1367" s="570"/>
      <c r="G1367" s="19">
        <f>G1366*$J$1270/1000</f>
        <v>2.5520536000000003</v>
      </c>
      <c r="I1367" s="31"/>
      <c r="J1367" s="19">
        <f>J1366*$Q$1270/1000</f>
        <v>2.0711984000000001</v>
      </c>
      <c r="K1367" s="32"/>
      <c r="L1367" s="711" t="s">
        <v>890</v>
      </c>
      <c r="M1367" s="33" t="s">
        <v>30</v>
      </c>
      <c r="N1367" s="34">
        <v>1</v>
      </c>
      <c r="O1367" s="107">
        <f>E1366*N1367</f>
        <v>1</v>
      </c>
      <c r="P1367" s="35">
        <v>115</v>
      </c>
      <c r="Q1367" s="36">
        <f>N1367*P1367*$N$1269</f>
        <v>126.22653000000001</v>
      </c>
      <c r="R1367" s="570">
        <f>SUM(Q1367:Q1367)</f>
        <v>126.22653000000001</v>
      </c>
      <c r="S1367" s="615"/>
      <c r="T1367" s="613"/>
      <c r="U1367" s="37"/>
      <c r="V1367" s="569"/>
      <c r="W1367" s="569"/>
      <c r="X1367" s="75"/>
    </row>
    <row r="1368" spans="1:24" ht="11.25" customHeight="1" x14ac:dyDescent="0.2">
      <c r="A1368" s="436"/>
      <c r="C1368" s="611"/>
      <c r="E1368" s="570"/>
      <c r="I1368" s="31"/>
      <c r="K1368" s="32"/>
      <c r="L1368" s="715"/>
      <c r="M1368" s="39"/>
      <c r="N1368" s="40"/>
      <c r="O1368" s="40"/>
      <c r="P1368" s="42"/>
      <c r="Q1368" s="43"/>
      <c r="R1368" s="570"/>
      <c r="S1368" s="570"/>
      <c r="T1368" s="44"/>
      <c r="U1368" s="37"/>
      <c r="V1368" s="569"/>
      <c r="W1368" s="569"/>
      <c r="X1368" s="75"/>
    </row>
    <row r="1369" spans="1:24" ht="0.75" customHeight="1" x14ac:dyDescent="0.2">
      <c r="A1369" s="436"/>
      <c r="C1369" s="611"/>
      <c r="E1369" s="570"/>
      <c r="I1369" s="31"/>
      <c r="K1369" s="32"/>
      <c r="L1369" s="712"/>
      <c r="M1369" s="45"/>
      <c r="N1369" s="46"/>
      <c r="O1369" s="46"/>
      <c r="P1369" s="48"/>
      <c r="Q1369" s="49"/>
      <c r="R1369" s="570"/>
      <c r="S1369" s="570"/>
      <c r="T1369" s="44"/>
      <c r="U1369" s="37"/>
      <c r="V1369" s="569"/>
      <c r="W1369" s="569"/>
      <c r="X1369" s="75"/>
    </row>
    <row r="1370" spans="1:24" ht="13.5" customHeight="1" x14ac:dyDescent="0.2">
      <c r="A1370" s="435"/>
      <c r="B1370" s="51"/>
      <c r="C1370" s="52"/>
      <c r="D1370" s="53"/>
      <c r="E1370" s="54"/>
      <c r="F1370" s="55"/>
      <c r="G1370" s="56"/>
      <c r="H1370" s="55"/>
      <c r="I1370" s="57"/>
      <c r="J1370" s="56"/>
      <c r="K1370" s="58"/>
      <c r="O1370" s="91"/>
      <c r="Q1370" s="87"/>
      <c r="R1370" s="570"/>
      <c r="S1370" s="570"/>
      <c r="T1370" s="44"/>
      <c r="U1370" s="37"/>
      <c r="V1370" s="569"/>
      <c r="W1370" s="569"/>
      <c r="X1370" s="75"/>
    </row>
    <row r="1371" spans="1:24" ht="12.75" customHeight="1" x14ac:dyDescent="0.2">
      <c r="A1371" s="437">
        <f>A1366+1</f>
        <v>2</v>
      </c>
      <c r="B1371" s="628" t="s">
        <v>278</v>
      </c>
      <c r="C1371" s="610" t="s">
        <v>925</v>
      </c>
      <c r="D1371" s="29" t="s">
        <v>30</v>
      </c>
      <c r="E1371" s="569">
        <v>1</v>
      </c>
      <c r="G1371" s="38">
        <v>1.36</v>
      </c>
      <c r="I1371" s="20"/>
      <c r="J1371" s="19">
        <v>0.68</v>
      </c>
      <c r="K1371" s="21"/>
      <c r="L1371" s="22"/>
      <c r="M1371" s="23"/>
      <c r="N1371" s="24"/>
      <c r="O1371" s="24"/>
      <c r="P1371" s="18"/>
      <c r="Q1371" s="26"/>
      <c r="R1371" s="27">
        <f>G1372+J1372</f>
        <v>4.6232520000000008</v>
      </c>
      <c r="S1371" s="614">
        <f>R1371+R1372</f>
        <v>70.480571999999995</v>
      </c>
      <c r="T1371" s="612">
        <f>E1371*S1371</f>
        <v>70.480571999999995</v>
      </c>
      <c r="U1371" s="37"/>
      <c r="V1371" s="569"/>
      <c r="W1371" s="569"/>
      <c r="X1371" s="75"/>
    </row>
    <row r="1372" spans="1:24" ht="12.75" customHeight="1" x14ac:dyDescent="0.2">
      <c r="A1372" s="436"/>
      <c r="B1372" s="629"/>
      <c r="C1372" s="611"/>
      <c r="E1372" s="570"/>
      <c r="G1372" s="19">
        <f>G1371*$J$1270/1000</f>
        <v>2.5520536000000003</v>
      </c>
      <c r="I1372" s="31"/>
      <c r="J1372" s="19">
        <f>J1371*$Q$1270/1000</f>
        <v>2.0711984000000001</v>
      </c>
      <c r="K1372" s="32"/>
      <c r="L1372" s="711" t="s">
        <v>464</v>
      </c>
      <c r="M1372" s="33" t="s">
        <v>30</v>
      </c>
      <c r="N1372" s="34">
        <v>1</v>
      </c>
      <c r="O1372" s="107">
        <f>E1371*N1372</f>
        <v>1</v>
      </c>
      <c r="P1372" s="35">
        <v>60</v>
      </c>
      <c r="Q1372" s="36">
        <f>N1372*P1372*$N$1269</f>
        <v>65.857320000000001</v>
      </c>
      <c r="R1372" s="570">
        <f>SUM(Q1372:Q1372)</f>
        <v>65.857320000000001</v>
      </c>
      <c r="S1372" s="615"/>
      <c r="T1372" s="613"/>
      <c r="U1372" s="37"/>
      <c r="V1372" s="569"/>
      <c r="W1372" s="569"/>
      <c r="X1372" s="75"/>
    </row>
    <row r="1373" spans="1:24" ht="12.75" customHeight="1" x14ac:dyDescent="0.2">
      <c r="A1373" s="436"/>
      <c r="C1373" s="611"/>
      <c r="E1373" s="570"/>
      <c r="I1373" s="31"/>
      <c r="K1373" s="32"/>
      <c r="L1373" s="715"/>
      <c r="M1373" s="39"/>
      <c r="N1373" s="40"/>
      <c r="O1373" s="40"/>
      <c r="P1373" s="42"/>
      <c r="Q1373" s="43"/>
      <c r="R1373" s="570"/>
      <c r="S1373" s="570"/>
      <c r="T1373" s="44"/>
      <c r="U1373" s="37"/>
      <c r="V1373" s="569"/>
      <c r="W1373" s="569"/>
      <c r="X1373" s="75"/>
    </row>
    <row r="1374" spans="1:24" ht="2.25" customHeight="1" x14ac:dyDescent="0.2">
      <c r="A1374" s="436"/>
      <c r="C1374" s="611"/>
      <c r="E1374" s="570"/>
      <c r="I1374" s="31"/>
      <c r="K1374" s="32"/>
      <c r="L1374" s="712"/>
      <c r="M1374" s="45"/>
      <c r="N1374" s="46"/>
      <c r="O1374" s="46"/>
      <c r="P1374" s="48"/>
      <c r="Q1374" s="49"/>
      <c r="R1374" s="570"/>
      <c r="S1374" s="570"/>
      <c r="T1374" s="44"/>
      <c r="U1374" s="37"/>
      <c r="V1374" s="569"/>
      <c r="W1374" s="569"/>
      <c r="X1374" s="75"/>
    </row>
    <row r="1375" spans="1:24" ht="12.75" customHeight="1" x14ac:dyDescent="0.2">
      <c r="A1375" s="435"/>
      <c r="B1375" s="51"/>
      <c r="C1375" s="52"/>
      <c r="D1375" s="53"/>
      <c r="E1375" s="54"/>
      <c r="F1375" s="55"/>
      <c r="G1375" s="56"/>
      <c r="H1375" s="55"/>
      <c r="I1375" s="57"/>
      <c r="J1375" s="56"/>
      <c r="K1375" s="58"/>
      <c r="O1375" s="91"/>
      <c r="Q1375" s="87"/>
      <c r="R1375" s="570"/>
      <c r="S1375" s="570"/>
      <c r="T1375" s="44"/>
      <c r="U1375" s="37"/>
      <c r="V1375" s="569"/>
      <c r="W1375" s="569"/>
      <c r="X1375" s="75"/>
    </row>
    <row r="1376" spans="1:24" ht="12.75" customHeight="1" x14ac:dyDescent="0.2">
      <c r="A1376" s="438">
        <f>A1371+1</f>
        <v>3</v>
      </c>
      <c r="B1376" s="628" t="s">
        <v>49</v>
      </c>
      <c r="C1376" s="610" t="s">
        <v>891</v>
      </c>
      <c r="D1376" s="29" t="s">
        <v>26</v>
      </c>
      <c r="E1376" s="570">
        <f>42/100</f>
        <v>0.42</v>
      </c>
      <c r="G1376" s="38">
        <v>23.4</v>
      </c>
      <c r="I1376" s="31"/>
      <c r="J1376" s="38">
        <v>22.8</v>
      </c>
      <c r="K1376" s="32"/>
      <c r="L1376" s="22"/>
      <c r="M1376" s="23"/>
      <c r="N1376" s="24"/>
      <c r="O1376" s="25"/>
      <c r="P1376" s="18"/>
      <c r="Q1376" s="26"/>
      <c r="R1376" s="27">
        <f>G1377+J1377</f>
        <v>113.35639799999998</v>
      </c>
      <c r="S1376" s="614">
        <f>R1376+R1377</f>
        <v>1039.2773885400002</v>
      </c>
      <c r="T1376" s="612">
        <f>E1376*S1376</f>
        <v>436.49650318680006</v>
      </c>
      <c r="U1376" s="37"/>
      <c r="V1376" s="569"/>
      <c r="W1376" s="569"/>
      <c r="X1376" s="75"/>
    </row>
    <row r="1377" spans="1:24" ht="15" customHeight="1" x14ac:dyDescent="0.2">
      <c r="A1377" s="436"/>
      <c r="B1377" s="629"/>
      <c r="C1377" s="611"/>
      <c r="E1377" s="570"/>
      <c r="G1377" s="19">
        <f>G1376*$J$1270/1000</f>
        <v>43.910333999999992</v>
      </c>
      <c r="I1377" s="31"/>
      <c r="J1377" s="19">
        <f>J1376*$Q$1270/1000</f>
        <v>69.446063999999993</v>
      </c>
      <c r="K1377" s="32"/>
      <c r="L1377" s="114" t="s">
        <v>482</v>
      </c>
      <c r="M1377" s="143" t="s">
        <v>28</v>
      </c>
      <c r="N1377" s="141">
        <v>103</v>
      </c>
      <c r="O1377" s="141">
        <f>E1376*N1377</f>
        <v>43.26</v>
      </c>
      <c r="P1377" s="118">
        <f>800*7.5*1.3/1000</f>
        <v>7.8</v>
      </c>
      <c r="Q1377" s="119">
        <f>N1377*P1377*$N$1268</f>
        <v>925.92099054000028</v>
      </c>
      <c r="R1377" s="570">
        <f>SUM(Q1377:Q1377)</f>
        <v>925.92099054000028</v>
      </c>
      <c r="S1377" s="615"/>
      <c r="T1377" s="613"/>
      <c r="U1377" s="37"/>
      <c r="V1377" s="569"/>
      <c r="W1377" s="569"/>
      <c r="X1377" s="75"/>
    </row>
    <row r="1378" spans="1:24" ht="12.75" customHeight="1" x14ac:dyDescent="0.2">
      <c r="A1378" s="435"/>
      <c r="B1378" s="51"/>
      <c r="C1378" s="52"/>
      <c r="D1378" s="53"/>
      <c r="E1378" s="54"/>
      <c r="F1378" s="55"/>
      <c r="G1378" s="56"/>
      <c r="H1378" s="55"/>
      <c r="I1378" s="57"/>
      <c r="J1378" s="56"/>
      <c r="K1378" s="58"/>
      <c r="Q1378" s="87"/>
      <c r="R1378" s="570"/>
      <c r="S1378" s="570"/>
      <c r="T1378" s="44"/>
      <c r="U1378" s="37"/>
      <c r="V1378" s="569"/>
      <c r="W1378" s="569"/>
      <c r="X1378" s="75"/>
    </row>
    <row r="1379" spans="1:24" ht="12.75" customHeight="1" x14ac:dyDescent="0.2">
      <c r="A1379" s="438">
        <f>A1376+1</f>
        <v>4</v>
      </c>
      <c r="B1379" s="628" t="s">
        <v>49</v>
      </c>
      <c r="C1379" s="610" t="s">
        <v>892</v>
      </c>
      <c r="D1379" s="29" t="s">
        <v>26</v>
      </c>
      <c r="E1379" s="570">
        <f>34/100</f>
        <v>0.34</v>
      </c>
      <c r="G1379" s="38">
        <v>23.4</v>
      </c>
      <c r="I1379" s="31"/>
      <c r="J1379" s="38">
        <v>22.8</v>
      </c>
      <c r="K1379" s="32"/>
      <c r="L1379" s="22"/>
      <c r="M1379" s="23"/>
      <c r="N1379" s="24"/>
      <c r="O1379" s="25"/>
      <c r="P1379" s="18"/>
      <c r="Q1379" s="26"/>
      <c r="R1379" s="27">
        <f>G1380+J1380</f>
        <v>113.35639799999998</v>
      </c>
      <c r="S1379" s="614">
        <f>R1379+R1380</f>
        <v>286.96658372625006</v>
      </c>
      <c r="T1379" s="612">
        <f>E1379*S1379</f>
        <v>97.568638466925023</v>
      </c>
      <c r="U1379" s="37"/>
      <c r="V1379" s="569"/>
      <c r="W1379" s="569"/>
      <c r="X1379" s="75"/>
    </row>
    <row r="1380" spans="1:24" ht="16.5" customHeight="1" x14ac:dyDescent="0.2">
      <c r="A1380" s="436"/>
      <c r="B1380" s="629"/>
      <c r="C1380" s="611"/>
      <c r="E1380" s="570"/>
      <c r="G1380" s="19">
        <f>G1379*$J$1270/1000</f>
        <v>43.910333999999992</v>
      </c>
      <c r="I1380" s="31"/>
      <c r="J1380" s="19">
        <f>J1379*$Q$1270/1000</f>
        <v>69.446063999999993</v>
      </c>
      <c r="K1380" s="32"/>
      <c r="L1380" s="114" t="s">
        <v>483</v>
      </c>
      <c r="M1380" s="143" t="s">
        <v>28</v>
      </c>
      <c r="N1380" s="141">
        <v>103</v>
      </c>
      <c r="O1380" s="141">
        <f>E1379*N1380</f>
        <v>35.020000000000003</v>
      </c>
      <c r="P1380" s="118">
        <f>150*7.5*1.3/1000</f>
        <v>1.4624999999999999</v>
      </c>
      <c r="Q1380" s="119">
        <f>N1380*P1380*$N$1268</f>
        <v>173.61018572625005</v>
      </c>
      <c r="R1380" s="570">
        <f>SUM(Q1380:Q1380)</f>
        <v>173.61018572625005</v>
      </c>
      <c r="S1380" s="615"/>
      <c r="T1380" s="613"/>
      <c r="U1380" s="37"/>
      <c r="V1380" s="569"/>
      <c r="W1380" s="569"/>
      <c r="X1380" s="75"/>
    </row>
    <row r="1381" spans="1:24" ht="12.75" customHeight="1" x14ac:dyDescent="0.2">
      <c r="A1381" s="435"/>
      <c r="B1381" s="51"/>
      <c r="C1381" s="52"/>
      <c r="D1381" s="53"/>
      <c r="E1381" s="54"/>
      <c r="F1381" s="55"/>
      <c r="G1381" s="56"/>
      <c r="H1381" s="55"/>
      <c r="I1381" s="57"/>
      <c r="J1381" s="56"/>
      <c r="K1381" s="58"/>
      <c r="Q1381" s="87"/>
      <c r="R1381" s="570"/>
      <c r="S1381" s="570"/>
      <c r="T1381" s="44"/>
      <c r="U1381" s="37"/>
      <c r="V1381" s="569"/>
      <c r="W1381" s="569"/>
      <c r="X1381" s="75"/>
    </row>
    <row r="1382" spans="1:24" ht="12.75" customHeight="1" x14ac:dyDescent="0.2">
      <c r="A1382" s="438">
        <f>A1379+1</f>
        <v>5</v>
      </c>
      <c r="B1382" s="628" t="s">
        <v>291</v>
      </c>
      <c r="C1382" s="610" t="s">
        <v>484</v>
      </c>
      <c r="D1382" s="29" t="s">
        <v>26</v>
      </c>
      <c r="E1382" s="570">
        <f>76/100</f>
        <v>0.76</v>
      </c>
      <c r="G1382" s="38">
        <v>14.4</v>
      </c>
      <c r="I1382" s="31"/>
      <c r="J1382" s="38">
        <v>12.2</v>
      </c>
      <c r="K1382" s="32"/>
      <c r="L1382" s="22"/>
      <c r="M1382" s="23"/>
      <c r="N1382" s="24"/>
      <c r="O1382" s="25"/>
      <c r="P1382" s="18"/>
      <c r="Q1382" s="26"/>
      <c r="R1382" s="27">
        <f>G1383+J1383</f>
        <v>64.181479999999993</v>
      </c>
      <c r="S1382" s="614">
        <f>R1382+R1383</f>
        <v>99.448074859999991</v>
      </c>
      <c r="T1382" s="612">
        <f>E1382*S1382</f>
        <v>75.580536893599998</v>
      </c>
      <c r="U1382" s="37"/>
      <c r="V1382" s="569"/>
      <c r="W1382" s="569"/>
      <c r="X1382" s="75"/>
    </row>
    <row r="1383" spans="1:24" ht="12" customHeight="1" x14ac:dyDescent="0.2">
      <c r="A1383" s="436"/>
      <c r="B1383" s="629"/>
      <c r="C1383" s="611"/>
      <c r="E1383" s="570"/>
      <c r="G1383" s="19">
        <f>G1382*$J$1270/1000</f>
        <v>27.021743999999998</v>
      </c>
      <c r="I1383" s="31"/>
      <c r="J1383" s="19">
        <f>J1382*$Q$1270/1000</f>
        <v>37.159735999999995</v>
      </c>
      <c r="K1383" s="32"/>
      <c r="L1383" s="114" t="s">
        <v>485</v>
      </c>
      <c r="M1383" s="143" t="s">
        <v>28</v>
      </c>
      <c r="N1383" s="141">
        <v>102</v>
      </c>
      <c r="O1383" s="141">
        <f>E1382*N1383</f>
        <v>77.52</v>
      </c>
      <c r="P1383" s="118">
        <v>0.3</v>
      </c>
      <c r="Q1383" s="119">
        <f>N1383*P1383*$N$1268</f>
        <v>35.266594860000005</v>
      </c>
      <c r="R1383" s="570">
        <f>SUM(Q1383:Q1383)</f>
        <v>35.266594860000005</v>
      </c>
      <c r="S1383" s="615"/>
      <c r="T1383" s="613"/>
      <c r="U1383" s="37"/>
      <c r="V1383" s="569"/>
      <c r="W1383" s="569"/>
      <c r="X1383" s="75"/>
    </row>
    <row r="1384" spans="1:24" ht="12.75" customHeight="1" x14ac:dyDescent="0.2">
      <c r="A1384" s="435"/>
      <c r="B1384" s="51"/>
      <c r="C1384" s="52"/>
      <c r="D1384" s="53"/>
      <c r="E1384" s="54"/>
      <c r="F1384" s="55"/>
      <c r="G1384" s="56"/>
      <c r="H1384" s="55"/>
      <c r="I1384" s="57"/>
      <c r="J1384" s="56"/>
      <c r="K1384" s="58"/>
      <c r="M1384" s="144"/>
      <c r="N1384" s="145"/>
      <c r="O1384" s="146"/>
      <c r="Q1384" s="87"/>
      <c r="R1384" s="570"/>
      <c r="S1384" s="570"/>
      <c r="T1384" s="44"/>
      <c r="U1384" s="37"/>
      <c r="V1384" s="569"/>
      <c r="W1384" s="569"/>
      <c r="X1384" s="75"/>
    </row>
    <row r="1385" spans="1:24" ht="12.75" customHeight="1" x14ac:dyDescent="0.2">
      <c r="A1385" s="438">
        <f>A1382+1</f>
        <v>6</v>
      </c>
      <c r="B1385" s="573" t="s">
        <v>127</v>
      </c>
      <c r="C1385" s="610" t="s">
        <v>479</v>
      </c>
      <c r="D1385" s="29" t="s">
        <v>30</v>
      </c>
      <c r="E1385" s="570">
        <v>84</v>
      </c>
      <c r="G1385" s="38">
        <v>0</v>
      </c>
      <c r="I1385" s="31"/>
      <c r="J1385" s="38">
        <v>0</v>
      </c>
      <c r="K1385" s="32"/>
      <c r="L1385" s="22"/>
      <c r="M1385" s="23"/>
      <c r="N1385" s="24"/>
      <c r="O1385" s="24"/>
      <c r="P1385" s="18"/>
      <c r="Q1385" s="26"/>
      <c r="R1385" s="27">
        <f>G1386+J1386</f>
        <v>0</v>
      </c>
      <c r="S1385" s="614">
        <f>R1385+R1386</f>
        <v>5.7625155000000018E-2</v>
      </c>
      <c r="T1385" s="612">
        <f>E1385*S1385</f>
        <v>4.8405130200000013</v>
      </c>
      <c r="U1385" s="37"/>
      <c r="V1385" s="569"/>
      <c r="W1385" s="569"/>
      <c r="X1385" s="75"/>
    </row>
    <row r="1386" spans="1:24" ht="12.75" customHeight="1" x14ac:dyDescent="0.2">
      <c r="A1386" s="436"/>
      <c r="C1386" s="611"/>
      <c r="E1386" s="570"/>
      <c r="G1386" s="19">
        <f>G1385*$J$1270/1000</f>
        <v>0</v>
      </c>
      <c r="I1386" s="31"/>
      <c r="J1386" s="19">
        <f>J1385*$Q$1270/1000</f>
        <v>0</v>
      </c>
      <c r="K1386" s="32"/>
      <c r="L1386" s="711" t="s">
        <v>480</v>
      </c>
      <c r="M1386" s="33" t="s">
        <v>30</v>
      </c>
      <c r="N1386" s="34">
        <v>1</v>
      </c>
      <c r="O1386" s="107">
        <f>E1385*N1386</f>
        <v>84</v>
      </c>
      <c r="P1386" s="35">
        <v>0.05</v>
      </c>
      <c r="Q1386" s="36">
        <f>N1386*P1386*$N$1268</f>
        <v>5.7625155000000018E-2</v>
      </c>
      <c r="R1386" s="570">
        <f>SUM(Q1386:Q1386)</f>
        <v>5.7625155000000018E-2</v>
      </c>
      <c r="S1386" s="615"/>
      <c r="T1386" s="613"/>
      <c r="U1386" s="37"/>
      <c r="V1386" s="569"/>
      <c r="W1386" s="569"/>
      <c r="X1386" s="75"/>
    </row>
    <row r="1387" spans="1:24" ht="12.75" hidden="1" customHeight="1" x14ac:dyDescent="0.2">
      <c r="A1387" s="436"/>
      <c r="C1387" s="611"/>
      <c r="E1387" s="570"/>
      <c r="I1387" s="31"/>
      <c r="K1387" s="32"/>
      <c r="L1387" s="712"/>
      <c r="M1387" s="45"/>
      <c r="N1387" s="46"/>
      <c r="O1387" s="46"/>
      <c r="P1387" s="48"/>
      <c r="Q1387" s="49"/>
      <c r="R1387" s="570"/>
      <c r="S1387" s="570"/>
      <c r="T1387" s="44"/>
      <c r="U1387" s="37"/>
      <c r="V1387" s="569"/>
      <c r="W1387" s="569"/>
      <c r="X1387" s="75"/>
    </row>
    <row r="1388" spans="1:24" ht="12.75" customHeight="1" x14ac:dyDescent="0.2">
      <c r="A1388" s="435"/>
      <c r="B1388" s="51"/>
      <c r="C1388" s="52"/>
      <c r="D1388" s="53"/>
      <c r="E1388" s="54"/>
      <c r="F1388" s="55"/>
      <c r="G1388" s="56"/>
      <c r="H1388" s="55"/>
      <c r="I1388" s="57"/>
      <c r="J1388" s="56"/>
      <c r="K1388" s="58"/>
      <c r="O1388" s="91"/>
      <c r="Q1388" s="87"/>
      <c r="R1388" s="570"/>
      <c r="S1388" s="570"/>
      <c r="T1388" s="44"/>
      <c r="U1388" s="37"/>
      <c r="V1388" s="569"/>
      <c r="W1388" s="569"/>
      <c r="X1388" s="75"/>
    </row>
    <row r="1389" spans="1:24" ht="12.75" customHeight="1" x14ac:dyDescent="0.2">
      <c r="A1389" s="438">
        <f>A1385+1</f>
        <v>7</v>
      </c>
      <c r="B1389" s="628" t="s">
        <v>486</v>
      </c>
      <c r="C1389" s="610" t="s">
        <v>494</v>
      </c>
      <c r="D1389" s="29" t="s">
        <v>26</v>
      </c>
      <c r="E1389" s="570">
        <f>50/100</f>
        <v>0.5</v>
      </c>
      <c r="G1389" s="38">
        <v>13.4</v>
      </c>
      <c r="I1389" s="31"/>
      <c r="J1389" s="38">
        <v>1.8</v>
      </c>
      <c r="K1389" s="32"/>
      <c r="L1389" s="22"/>
      <c r="M1389" s="23"/>
      <c r="N1389" s="24"/>
      <c r="O1389" s="25"/>
      <c r="P1389" s="18"/>
      <c r="Q1389" s="26"/>
      <c r="R1389" s="27">
        <f>G1390+J1390</f>
        <v>30.627818000000005</v>
      </c>
      <c r="S1389" s="614">
        <f>R1389+R1390</f>
        <v>105.77102012000003</v>
      </c>
      <c r="T1389" s="612">
        <f>E1389*S1389</f>
        <v>52.885510060000016</v>
      </c>
      <c r="U1389" s="37"/>
      <c r="V1389" s="569"/>
      <c r="W1389" s="569"/>
      <c r="X1389" s="75"/>
    </row>
    <row r="1390" spans="1:24" ht="11.25" customHeight="1" x14ac:dyDescent="0.2">
      <c r="A1390" s="436"/>
      <c r="B1390" s="629"/>
      <c r="C1390" s="611"/>
      <c r="E1390" s="570"/>
      <c r="G1390" s="19">
        <f>G1389*$J$1270/1000</f>
        <v>25.145234000000002</v>
      </c>
      <c r="I1390" s="31"/>
      <c r="J1390" s="19">
        <f>J1389*$Q$1270/1000</f>
        <v>5.482584000000001</v>
      </c>
      <c r="K1390" s="32"/>
      <c r="L1390" s="114" t="s">
        <v>487</v>
      </c>
      <c r="M1390" s="115" t="s">
        <v>28</v>
      </c>
      <c r="N1390" s="116">
        <v>100</v>
      </c>
      <c r="O1390" s="116">
        <f>E1389*N1390</f>
        <v>50</v>
      </c>
      <c r="P1390" s="118">
        <v>0.65200000000000002</v>
      </c>
      <c r="Q1390" s="119">
        <f>N1390*P1390*$N$1268</f>
        <v>75.143202120000026</v>
      </c>
      <c r="R1390" s="570">
        <f>SUM(Q1390:Q1390)</f>
        <v>75.143202120000026</v>
      </c>
      <c r="S1390" s="615"/>
      <c r="T1390" s="613"/>
      <c r="U1390" s="37"/>
      <c r="V1390" s="569"/>
      <c r="W1390" s="569"/>
      <c r="X1390" s="75"/>
    </row>
    <row r="1391" spans="1:24" ht="12.75" hidden="1" customHeight="1" x14ac:dyDescent="0.2">
      <c r="A1391" s="436"/>
      <c r="C1391" s="611"/>
      <c r="E1391" s="570"/>
      <c r="I1391" s="31"/>
      <c r="K1391" s="32"/>
      <c r="Q1391" s="87"/>
      <c r="R1391" s="570"/>
      <c r="S1391" s="570"/>
      <c r="T1391" s="44"/>
      <c r="U1391" s="37"/>
      <c r="V1391" s="569"/>
      <c r="W1391" s="569"/>
      <c r="X1391" s="75"/>
    </row>
    <row r="1392" spans="1:24" ht="12.75" customHeight="1" x14ac:dyDescent="0.2">
      <c r="A1392" s="435"/>
      <c r="B1392" s="51"/>
      <c r="C1392" s="52"/>
      <c r="D1392" s="53"/>
      <c r="E1392" s="54"/>
      <c r="F1392" s="55"/>
      <c r="G1392" s="56"/>
      <c r="H1392" s="55"/>
      <c r="I1392" s="57"/>
      <c r="J1392" s="56"/>
      <c r="K1392" s="58"/>
      <c r="Q1392" s="87"/>
      <c r="R1392" s="570"/>
      <c r="S1392" s="570"/>
      <c r="T1392" s="44"/>
      <c r="U1392" s="37"/>
      <c r="V1392" s="569"/>
      <c r="W1392" s="569"/>
      <c r="X1392" s="75"/>
    </row>
    <row r="1393" spans="1:24" ht="12.75" customHeight="1" x14ac:dyDescent="0.2">
      <c r="A1393" s="438">
        <f>A1389+1</f>
        <v>8</v>
      </c>
      <c r="B1393" s="628" t="s">
        <v>486</v>
      </c>
      <c r="C1393" s="610" t="s">
        <v>495</v>
      </c>
      <c r="D1393" s="29" t="s">
        <v>26</v>
      </c>
      <c r="E1393" s="570">
        <f>20/100</f>
        <v>0.2</v>
      </c>
      <c r="G1393" s="38">
        <v>13.4</v>
      </c>
      <c r="I1393" s="31"/>
      <c r="J1393" s="38">
        <v>1.8</v>
      </c>
      <c r="K1393" s="32"/>
      <c r="L1393" s="22"/>
      <c r="M1393" s="23"/>
      <c r="N1393" s="24"/>
      <c r="O1393" s="25"/>
      <c r="P1393" s="18"/>
      <c r="Q1393" s="26"/>
      <c r="R1393" s="27">
        <f>G1394+J1394</f>
        <v>30.627818000000005</v>
      </c>
      <c r="S1393" s="614">
        <f>R1393+R1394</f>
        <v>105.77102012000003</v>
      </c>
      <c r="T1393" s="612">
        <f>E1393*S1393</f>
        <v>21.154204024000009</v>
      </c>
      <c r="U1393" s="37"/>
      <c r="V1393" s="569"/>
      <c r="W1393" s="569"/>
      <c r="X1393" s="75"/>
    </row>
    <row r="1394" spans="1:24" ht="12.75" customHeight="1" x14ac:dyDescent="0.2">
      <c r="A1394" s="436"/>
      <c r="B1394" s="629"/>
      <c r="C1394" s="611"/>
      <c r="E1394" s="570"/>
      <c r="G1394" s="19">
        <f>G1393*$J$1270/1000</f>
        <v>25.145234000000002</v>
      </c>
      <c r="I1394" s="31"/>
      <c r="J1394" s="19">
        <f>J1393*$Q$1270/1000</f>
        <v>5.482584000000001</v>
      </c>
      <c r="K1394" s="32"/>
      <c r="L1394" s="114" t="s">
        <v>496</v>
      </c>
      <c r="M1394" s="115" t="s">
        <v>28</v>
      </c>
      <c r="N1394" s="116">
        <v>100</v>
      </c>
      <c r="O1394" s="116">
        <f>E1393*N1394</f>
        <v>20</v>
      </c>
      <c r="P1394" s="118">
        <v>0.65200000000000002</v>
      </c>
      <c r="Q1394" s="119">
        <f>N1394*P1394*$N$1268</f>
        <v>75.143202120000026</v>
      </c>
      <c r="R1394" s="570">
        <f>SUM(Q1394:Q1394)</f>
        <v>75.143202120000026</v>
      </c>
      <c r="S1394" s="615"/>
      <c r="T1394" s="613"/>
      <c r="U1394" s="37"/>
      <c r="V1394" s="569"/>
      <c r="W1394" s="569"/>
      <c r="X1394" s="75"/>
    </row>
    <row r="1395" spans="1:24" ht="12.75" hidden="1" customHeight="1" x14ac:dyDescent="0.2">
      <c r="A1395" s="436"/>
      <c r="C1395" s="611"/>
      <c r="E1395" s="570"/>
      <c r="I1395" s="31"/>
      <c r="K1395" s="32"/>
      <c r="Q1395" s="87"/>
      <c r="R1395" s="570"/>
      <c r="S1395" s="570"/>
      <c r="T1395" s="44"/>
      <c r="U1395" s="37"/>
      <c r="V1395" s="569"/>
      <c r="W1395" s="569"/>
      <c r="X1395" s="75"/>
    </row>
    <row r="1396" spans="1:24" ht="12.75" customHeight="1" x14ac:dyDescent="0.2">
      <c r="A1396" s="435"/>
      <c r="B1396" s="51"/>
      <c r="C1396" s="52"/>
      <c r="D1396" s="53"/>
      <c r="E1396" s="54"/>
      <c r="F1396" s="55"/>
      <c r="G1396" s="56"/>
      <c r="H1396" s="55"/>
      <c r="I1396" s="57"/>
      <c r="J1396" s="56"/>
      <c r="K1396" s="58"/>
      <c r="Q1396" s="87"/>
      <c r="R1396" s="570"/>
      <c r="S1396" s="570"/>
      <c r="T1396" s="44"/>
      <c r="U1396" s="37"/>
      <c r="V1396" s="569"/>
      <c r="W1396" s="569"/>
      <c r="X1396" s="75"/>
    </row>
    <row r="1397" spans="1:24" ht="12.75" customHeight="1" x14ac:dyDescent="0.2">
      <c r="A1397" s="438">
        <f>A1393+1</f>
        <v>9</v>
      </c>
      <c r="B1397" s="628" t="s">
        <v>488</v>
      </c>
      <c r="C1397" s="610" t="s">
        <v>926</v>
      </c>
      <c r="D1397" s="17" t="s">
        <v>30</v>
      </c>
      <c r="E1397" s="569">
        <v>4</v>
      </c>
      <c r="F1397" s="18"/>
      <c r="G1397" s="19">
        <v>0.46</v>
      </c>
      <c r="H1397" s="18"/>
      <c r="I1397" s="20"/>
      <c r="J1397" s="19">
        <v>7.0000000000000007E-2</v>
      </c>
      <c r="K1397" s="21"/>
      <c r="L1397" s="22"/>
      <c r="M1397" s="23"/>
      <c r="N1397" s="24"/>
      <c r="O1397" s="25"/>
      <c r="P1397" s="18"/>
      <c r="Q1397" s="26"/>
      <c r="R1397" s="27">
        <f>G1398+J1398</f>
        <v>1.0764062000000001</v>
      </c>
      <c r="S1397" s="614">
        <f>R1397+R1398</f>
        <v>5.8189564565000014</v>
      </c>
      <c r="T1397" s="612">
        <f>E1397*S1397</f>
        <v>23.275825826000005</v>
      </c>
      <c r="U1397" s="37"/>
      <c r="V1397" s="569"/>
      <c r="W1397" s="569"/>
      <c r="X1397" s="75"/>
    </row>
    <row r="1398" spans="1:24" ht="12.75" customHeight="1" x14ac:dyDescent="0.2">
      <c r="A1398" s="436"/>
      <c r="B1398" s="629"/>
      <c r="C1398" s="611"/>
      <c r="E1398" s="570"/>
      <c r="G1398" s="19">
        <f>G1397*$J$1270/1000</f>
        <v>0.86319460000000003</v>
      </c>
      <c r="I1398" s="31"/>
      <c r="J1398" s="19">
        <f>J1397*$Q$1270/1000</f>
        <v>0.21321160000000003</v>
      </c>
      <c r="K1398" s="32"/>
      <c r="L1398" s="711" t="s">
        <v>489</v>
      </c>
      <c r="M1398" s="33" t="s">
        <v>28</v>
      </c>
      <c r="N1398" s="34">
        <v>2.5</v>
      </c>
      <c r="O1398" s="34">
        <f>E1397*N1398</f>
        <v>10</v>
      </c>
      <c r="P1398" s="35">
        <v>1.6459999999999999</v>
      </c>
      <c r="Q1398" s="36">
        <f>N1398*P1398*$N$1268</f>
        <v>4.7425502565000013</v>
      </c>
      <c r="R1398" s="570">
        <f>SUM(Q1398:Q1398)</f>
        <v>4.7425502565000013</v>
      </c>
      <c r="S1398" s="615"/>
      <c r="T1398" s="613"/>
      <c r="U1398" s="37"/>
      <c r="V1398" s="569"/>
      <c r="W1398" s="569"/>
      <c r="X1398" s="75"/>
    </row>
    <row r="1399" spans="1:24" ht="0.75" customHeight="1" x14ac:dyDescent="0.2">
      <c r="A1399" s="436"/>
      <c r="C1399" s="611"/>
      <c r="E1399" s="570"/>
      <c r="I1399" s="31"/>
      <c r="K1399" s="32"/>
      <c r="L1399" s="712"/>
      <c r="M1399" s="45"/>
      <c r="N1399" s="46"/>
      <c r="O1399" s="47"/>
      <c r="P1399" s="48"/>
      <c r="Q1399" s="49"/>
      <c r="R1399" s="570"/>
      <c r="S1399" s="570"/>
      <c r="T1399" s="44"/>
      <c r="U1399" s="37"/>
      <c r="V1399" s="569"/>
      <c r="W1399" s="569"/>
      <c r="X1399" s="75"/>
    </row>
    <row r="1400" spans="1:24" ht="12.75" customHeight="1" x14ac:dyDescent="0.2">
      <c r="A1400" s="435"/>
      <c r="B1400" s="51"/>
      <c r="C1400" s="52"/>
      <c r="D1400" s="53"/>
      <c r="E1400" s="54"/>
      <c r="F1400" s="55"/>
      <c r="G1400" s="56"/>
      <c r="H1400" s="55"/>
      <c r="I1400" s="57"/>
      <c r="J1400" s="56"/>
      <c r="K1400" s="58"/>
      <c r="L1400" s="59"/>
      <c r="M1400" s="60"/>
      <c r="N1400" s="61"/>
      <c r="O1400" s="62"/>
      <c r="P1400" s="55"/>
      <c r="Q1400" s="63"/>
      <c r="R1400" s="54"/>
      <c r="S1400" s="54"/>
      <c r="T1400" s="64"/>
      <c r="U1400" s="37"/>
      <c r="V1400" s="569"/>
      <c r="W1400" s="569"/>
      <c r="X1400" s="75"/>
    </row>
    <row r="1401" spans="1:24" ht="12.75" customHeight="1" x14ac:dyDescent="0.2">
      <c r="A1401" s="437">
        <f>A1397+1</f>
        <v>10</v>
      </c>
      <c r="B1401" s="572" t="s">
        <v>228</v>
      </c>
      <c r="C1401" s="610" t="s">
        <v>844</v>
      </c>
      <c r="D1401" s="17" t="s">
        <v>30</v>
      </c>
      <c r="E1401" s="569">
        <v>6</v>
      </c>
      <c r="F1401" s="18"/>
      <c r="G1401" s="19">
        <v>0.85</v>
      </c>
      <c r="H1401" s="18"/>
      <c r="I1401" s="20"/>
      <c r="J1401" s="19">
        <v>0.98000000000000043</v>
      </c>
      <c r="K1401" s="21"/>
      <c r="L1401" s="77"/>
      <c r="M1401" s="78"/>
      <c r="N1401" s="79"/>
      <c r="O1401" s="79"/>
      <c r="P1401" s="80"/>
      <c r="Q1401" s="81"/>
      <c r="R1401" s="27">
        <f>G1402+J1402</f>
        <v>4.5799959000000019</v>
      </c>
      <c r="S1401" s="569">
        <f>R1401+R1402</f>
        <v>4.5799959000000019</v>
      </c>
      <c r="T1401" s="571">
        <f>E1401*S1401</f>
        <v>27.479975400000011</v>
      </c>
      <c r="U1401" s="37"/>
      <c r="V1401" s="569"/>
      <c r="W1401" s="569"/>
      <c r="X1401" s="75"/>
    </row>
    <row r="1402" spans="1:24" ht="12.75" customHeight="1" x14ac:dyDescent="0.2">
      <c r="A1402" s="436"/>
      <c r="B1402" s="573" t="s">
        <v>229</v>
      </c>
      <c r="C1402" s="616"/>
      <c r="E1402" s="570"/>
      <c r="G1402" s="19">
        <f>G1401*$J$1270/1000</f>
        <v>1.5950335</v>
      </c>
      <c r="I1402" s="31"/>
      <c r="J1402" s="19">
        <f>J1401*$Q$1270/1000</f>
        <v>2.9849624000000015</v>
      </c>
      <c r="K1402" s="32"/>
      <c r="O1402" s="91"/>
      <c r="Q1402" s="87"/>
      <c r="R1402" s="570"/>
      <c r="S1402" s="570"/>
      <c r="T1402" s="44"/>
      <c r="U1402" s="37"/>
      <c r="V1402" s="569"/>
      <c r="W1402" s="569"/>
      <c r="X1402" s="75"/>
    </row>
    <row r="1403" spans="1:24" ht="12.75" hidden="1" customHeight="1" x14ac:dyDescent="0.2">
      <c r="A1403" s="436"/>
      <c r="C1403" s="616"/>
      <c r="E1403" s="570"/>
      <c r="I1403" s="31"/>
      <c r="K1403" s="32"/>
      <c r="O1403" s="91"/>
      <c r="Q1403" s="87"/>
      <c r="R1403" s="570"/>
      <c r="S1403" s="570"/>
      <c r="T1403" s="44"/>
      <c r="U1403" s="37"/>
      <c r="V1403" s="569"/>
      <c r="W1403" s="569"/>
      <c r="X1403" s="75"/>
    </row>
    <row r="1404" spans="1:24" ht="12.75" hidden="1" customHeight="1" x14ac:dyDescent="0.2">
      <c r="A1404" s="436"/>
      <c r="C1404" s="616"/>
      <c r="E1404" s="570"/>
      <c r="I1404" s="31"/>
      <c r="K1404" s="32"/>
      <c r="O1404" s="91"/>
      <c r="Q1404" s="87"/>
      <c r="R1404" s="570"/>
      <c r="S1404" s="570"/>
      <c r="T1404" s="44"/>
      <c r="U1404" s="37"/>
      <c r="V1404" s="569"/>
      <c r="W1404" s="569"/>
      <c r="X1404" s="75"/>
    </row>
    <row r="1405" spans="1:24" ht="12.75" customHeight="1" x14ac:dyDescent="0.2">
      <c r="A1405" s="435"/>
      <c r="B1405" s="51"/>
      <c r="C1405" s="52"/>
      <c r="D1405" s="53"/>
      <c r="E1405" s="54"/>
      <c r="F1405" s="55"/>
      <c r="G1405" s="56"/>
      <c r="H1405" s="55"/>
      <c r="I1405" s="57"/>
      <c r="J1405" s="56"/>
      <c r="K1405" s="58"/>
      <c r="O1405" s="91"/>
      <c r="Q1405" s="87"/>
      <c r="R1405" s="570"/>
      <c r="S1405" s="570"/>
      <c r="T1405" s="44"/>
      <c r="U1405" s="37"/>
      <c r="V1405" s="569"/>
      <c r="W1405" s="569"/>
      <c r="X1405" s="75"/>
    </row>
    <row r="1406" spans="1:24" ht="12.75" customHeight="1" x14ac:dyDescent="0.2">
      <c r="A1406" s="438">
        <f>A1401+1</f>
        <v>11</v>
      </c>
      <c r="B1406" s="573" t="s">
        <v>490</v>
      </c>
      <c r="C1406" s="610" t="s">
        <v>927</v>
      </c>
      <c r="D1406" s="29" t="s">
        <v>59</v>
      </c>
      <c r="E1406" s="570">
        <f>10/100</f>
        <v>0.1</v>
      </c>
      <c r="G1406" s="38">
        <v>194</v>
      </c>
      <c r="I1406" s="31"/>
      <c r="J1406" s="38">
        <v>0</v>
      </c>
      <c r="K1406" s="32"/>
      <c r="L1406" s="77"/>
      <c r="M1406" s="78"/>
      <c r="N1406" s="79"/>
      <c r="O1406" s="128"/>
      <c r="P1406" s="80"/>
      <c r="Q1406" s="81"/>
      <c r="R1406" s="27">
        <f>G1407+J1407</f>
        <v>364.04293999999999</v>
      </c>
      <c r="S1406" s="569">
        <f>R1406+R1407</f>
        <v>364.04293999999999</v>
      </c>
      <c r="T1406" s="571">
        <f>E1406*S1406</f>
        <v>36.404294</v>
      </c>
      <c r="U1406" s="37"/>
      <c r="V1406" s="569"/>
      <c r="W1406" s="569"/>
      <c r="X1406" s="75"/>
    </row>
    <row r="1407" spans="1:24" ht="12" customHeight="1" x14ac:dyDescent="0.2">
      <c r="A1407" s="436"/>
      <c r="B1407" s="573" t="s">
        <v>491</v>
      </c>
      <c r="C1407" s="611"/>
      <c r="E1407" s="570"/>
      <c r="G1407" s="19">
        <f>G1406*$J$1270/1000</f>
        <v>364.04293999999999</v>
      </c>
      <c r="I1407" s="31"/>
      <c r="J1407" s="19">
        <f>J1406*$Q$1270/1000</f>
        <v>0</v>
      </c>
      <c r="K1407" s="32"/>
      <c r="Q1407" s="87"/>
      <c r="R1407" s="570"/>
      <c r="S1407" s="570"/>
      <c r="T1407" s="44"/>
      <c r="U1407" s="37"/>
      <c r="V1407" s="569"/>
      <c r="W1407" s="569"/>
      <c r="X1407" s="75"/>
    </row>
    <row r="1408" spans="1:24" ht="12.75" customHeight="1" x14ac:dyDescent="0.2">
      <c r="A1408" s="435"/>
      <c r="B1408" s="51"/>
      <c r="C1408" s="52"/>
      <c r="D1408" s="53"/>
      <c r="E1408" s="54"/>
      <c r="F1408" s="55"/>
      <c r="G1408" s="56"/>
      <c r="H1408" s="55"/>
      <c r="I1408" s="57"/>
      <c r="J1408" s="56"/>
      <c r="K1408" s="58"/>
      <c r="Q1408" s="87"/>
      <c r="R1408" s="570"/>
      <c r="S1408" s="570"/>
      <c r="T1408" s="44"/>
      <c r="U1408" s="37"/>
      <c r="V1408" s="569"/>
      <c r="W1408" s="569"/>
      <c r="X1408" s="75"/>
    </row>
    <row r="1409" spans="1:25" ht="12.75" customHeight="1" x14ac:dyDescent="0.2">
      <c r="A1409" s="438">
        <f>A1406+1</f>
        <v>12</v>
      </c>
      <c r="B1409" s="572" t="s">
        <v>492</v>
      </c>
      <c r="C1409" s="610" t="s">
        <v>498</v>
      </c>
      <c r="D1409" s="17" t="s">
        <v>59</v>
      </c>
      <c r="E1409" s="569">
        <f>10/100</f>
        <v>0.1</v>
      </c>
      <c r="F1409" s="18"/>
      <c r="G1409" s="19">
        <v>66.400000000000006</v>
      </c>
      <c r="H1409" s="18"/>
      <c r="I1409" s="20"/>
      <c r="J1409" s="19">
        <v>0</v>
      </c>
      <c r="K1409" s="21"/>
      <c r="L1409" s="77"/>
      <c r="M1409" s="78"/>
      <c r="N1409" s="79"/>
      <c r="O1409" s="128"/>
      <c r="P1409" s="80"/>
      <c r="Q1409" s="81"/>
      <c r="R1409" s="27">
        <f>G1410+J1410</f>
        <v>124.60026400000001</v>
      </c>
      <c r="S1409" s="569">
        <f>R1409+R1410</f>
        <v>124.60026400000001</v>
      </c>
      <c r="T1409" s="571">
        <f>E1409*S1409</f>
        <v>12.460026400000002</v>
      </c>
      <c r="U1409" s="37"/>
      <c r="V1409" s="569"/>
      <c r="W1409" s="569"/>
      <c r="X1409" s="75"/>
    </row>
    <row r="1410" spans="1:25" ht="12.75" customHeight="1" x14ac:dyDescent="0.2">
      <c r="A1410" s="436"/>
      <c r="B1410" s="573" t="s">
        <v>493</v>
      </c>
      <c r="C1410" s="611"/>
      <c r="E1410" s="570"/>
      <c r="G1410" s="19">
        <f>G1409*$J$1270/1000</f>
        <v>124.60026400000001</v>
      </c>
      <c r="I1410" s="31"/>
      <c r="J1410" s="19">
        <f>J1409*$Q$1270/1000</f>
        <v>0</v>
      </c>
      <c r="K1410" s="32"/>
      <c r="Q1410" s="87"/>
      <c r="R1410" s="570"/>
      <c r="S1410" s="570"/>
      <c r="T1410" s="44"/>
      <c r="U1410" s="37"/>
      <c r="V1410" s="569"/>
      <c r="W1410" s="569"/>
      <c r="X1410" s="75"/>
    </row>
    <row r="1411" spans="1:25" ht="12.75" customHeight="1" x14ac:dyDescent="0.2">
      <c r="A1411" s="435"/>
      <c r="B1411" s="51"/>
      <c r="C1411" s="52"/>
      <c r="D1411" s="53"/>
      <c r="E1411" s="54"/>
      <c r="F1411" s="55"/>
      <c r="G1411" s="56"/>
      <c r="H1411" s="55"/>
      <c r="I1411" s="57"/>
      <c r="J1411" s="56"/>
      <c r="K1411" s="58"/>
      <c r="L1411" s="59"/>
      <c r="M1411" s="60"/>
      <c r="N1411" s="61"/>
      <c r="O1411" s="62"/>
      <c r="P1411" s="55"/>
      <c r="Q1411" s="63"/>
      <c r="R1411" s="54"/>
      <c r="S1411" s="54"/>
      <c r="T1411" s="44"/>
      <c r="U1411" s="37"/>
      <c r="V1411" s="569"/>
      <c r="W1411" s="569"/>
      <c r="X1411" s="75"/>
    </row>
    <row r="1412" spans="1:25" ht="12.75" customHeight="1" x14ac:dyDescent="0.2">
      <c r="A1412" s="437">
        <f>A1409+1</f>
        <v>13</v>
      </c>
      <c r="B1412" s="572" t="s">
        <v>458</v>
      </c>
      <c r="C1412" s="610" t="s">
        <v>893</v>
      </c>
      <c r="D1412" s="17" t="s">
        <v>576</v>
      </c>
      <c r="E1412" s="569">
        <v>45</v>
      </c>
      <c r="F1412" s="18"/>
      <c r="G1412" s="19"/>
      <c r="H1412" s="18"/>
      <c r="I1412" s="20"/>
      <c r="J1412" s="19">
        <v>0</v>
      </c>
      <c r="K1412" s="21"/>
      <c r="L1412" s="77"/>
      <c r="M1412" s="78"/>
      <c r="N1412" s="79"/>
      <c r="O1412" s="128"/>
      <c r="P1412" s="80"/>
      <c r="Q1412" s="81"/>
      <c r="R1412" s="27">
        <f>G1413+J1413</f>
        <v>0</v>
      </c>
      <c r="S1412" s="569">
        <f>R1412+R1413</f>
        <v>25.245306000000003</v>
      </c>
      <c r="T1412" s="571">
        <f>E1412*S1412</f>
        <v>1136.0387700000001</v>
      </c>
      <c r="U1412" s="37"/>
      <c r="V1412" s="569"/>
      <c r="W1412" s="569"/>
      <c r="X1412" s="75"/>
    </row>
    <row r="1413" spans="1:25" ht="15" customHeight="1" x14ac:dyDescent="0.2">
      <c r="A1413" s="436"/>
      <c r="B1413" s="573"/>
      <c r="C1413" s="611"/>
      <c r="E1413" s="570"/>
      <c r="G1413" s="19">
        <f>G1412*$J$1270/1000</f>
        <v>0</v>
      </c>
      <c r="I1413" s="31"/>
      <c r="J1413" s="19">
        <f>J1412*$Q$1270/1000</f>
        <v>0</v>
      </c>
      <c r="K1413" s="32"/>
      <c r="L1413" s="165" t="s">
        <v>893</v>
      </c>
      <c r="M1413" s="157" t="s">
        <v>30</v>
      </c>
      <c r="N1413" s="158">
        <v>1</v>
      </c>
      <c r="O1413" s="162">
        <f>E1412*N1413</f>
        <v>45</v>
      </c>
      <c r="P1413" s="35">
        <f>23</f>
        <v>23</v>
      </c>
      <c r="Q1413" s="36">
        <f>N1413*P1413*$N$1269</f>
        <v>25.245306000000003</v>
      </c>
      <c r="R1413" s="148">
        <f>SUM(Q1413:Q1413)</f>
        <v>25.245306000000003</v>
      </c>
      <c r="S1413" s="570"/>
      <c r="T1413" s="44"/>
      <c r="U1413" s="37"/>
      <c r="V1413" s="569">
        <f t="shared" ref="V1413:V1414" si="40">S1413*$V$12</f>
        <v>0</v>
      </c>
      <c r="W1413" s="569">
        <f t="shared" ref="W1413:W1414" si="41">V1413*E1413</f>
        <v>0</v>
      </c>
      <c r="X1413" s="75"/>
    </row>
    <row r="1414" spans="1:25" ht="12.75" customHeight="1" x14ac:dyDescent="0.2">
      <c r="A1414" s="435"/>
      <c r="B1414" s="51"/>
      <c r="C1414" s="52"/>
      <c r="D1414" s="53"/>
      <c r="E1414" s="54"/>
      <c r="F1414" s="55"/>
      <c r="G1414" s="56"/>
      <c r="H1414" s="55"/>
      <c r="I1414" s="57"/>
      <c r="J1414" s="56"/>
      <c r="K1414" s="58"/>
      <c r="L1414" s="166"/>
      <c r="M1414" s="167"/>
      <c r="N1414" s="168"/>
      <c r="O1414" s="168"/>
      <c r="P1414" s="169"/>
      <c r="Q1414" s="170"/>
      <c r="R1414" s="54"/>
      <c r="S1414" s="54"/>
      <c r="T1414" s="44"/>
      <c r="U1414" s="37"/>
      <c r="V1414" s="569">
        <f t="shared" si="40"/>
        <v>0</v>
      </c>
      <c r="W1414" s="569">
        <f t="shared" si="41"/>
        <v>0</v>
      </c>
      <c r="X1414" s="75"/>
    </row>
    <row r="1415" spans="1:25" ht="12.75" customHeight="1" x14ac:dyDescent="0.2">
      <c r="A1415" s="542"/>
      <c r="B1415" s="94"/>
      <c r="C1415" s="130" t="s">
        <v>27</v>
      </c>
      <c r="D1415" s="96"/>
      <c r="E1415" s="131"/>
      <c r="F1415" s="98"/>
      <c r="G1415" s="99"/>
      <c r="H1415" s="98"/>
      <c r="I1415" s="98"/>
      <c r="J1415" s="99"/>
      <c r="K1415" s="98"/>
      <c r="L1415" s="171"/>
      <c r="M1415" s="172"/>
      <c r="N1415" s="173"/>
      <c r="O1415" s="173"/>
      <c r="P1415" s="174"/>
      <c r="Q1415" s="175"/>
      <c r="R1415" s="105"/>
      <c r="S1415" s="105"/>
      <c r="T1415" s="106">
        <f>SUM(T1277:T1413)</f>
        <v>13873.848199525124</v>
      </c>
      <c r="U1415" s="37"/>
      <c r="V1415" s="105"/>
      <c r="W1415" s="488">
        <v>17833.400000000001</v>
      </c>
      <c r="X1415" s="30">
        <v>6.23</v>
      </c>
      <c r="Y1415" s="275" t="s">
        <v>910</v>
      </c>
    </row>
    <row r="1416" spans="1:25" s="4" customFormat="1" ht="12" customHeight="1" x14ac:dyDescent="0.2">
      <c r="A1416" s="506"/>
      <c r="B1416" s="470"/>
      <c r="C1416" s="644" t="s">
        <v>36</v>
      </c>
      <c r="D1416" s="644"/>
      <c r="E1416" s="644"/>
      <c r="F1416" s="644"/>
      <c r="G1416" s="644"/>
      <c r="H1416" s="644"/>
      <c r="I1416" s="644"/>
      <c r="J1416" s="644"/>
      <c r="K1416" s="644"/>
      <c r="L1416" s="644"/>
      <c r="M1416" s="644"/>
      <c r="N1416" s="644"/>
      <c r="O1416" s="644"/>
      <c r="P1416" s="644"/>
      <c r="Q1416" s="644"/>
      <c r="R1416" s="644"/>
      <c r="S1416" s="470"/>
      <c r="T1416" s="470"/>
      <c r="U1416" s="470"/>
      <c r="V1416" s="470"/>
      <c r="W1416" s="469"/>
      <c r="X1416" s="70"/>
    </row>
    <row r="1417" spans="1:25" s="4" customFormat="1" ht="12.75" hidden="1" customHeight="1" x14ac:dyDescent="0.2">
      <c r="A1417" s="506"/>
      <c r="B1417" s="470"/>
      <c r="C1417" s="470"/>
      <c r="D1417" s="470"/>
      <c r="E1417" s="738" t="s">
        <v>0</v>
      </c>
      <c r="F1417" s="738"/>
      <c r="G1417" s="738"/>
      <c r="H1417" s="738"/>
      <c r="I1417" s="738"/>
      <c r="J1417" s="738"/>
      <c r="K1417" s="738"/>
      <c r="L1417" s="738"/>
      <c r="M1417" s="738"/>
      <c r="N1417" s="738"/>
      <c r="O1417" s="681"/>
      <c r="P1417" s="681"/>
      <c r="Q1417" s="681"/>
      <c r="R1417" s="681"/>
      <c r="S1417" s="470"/>
      <c r="T1417" s="470"/>
      <c r="U1417" s="470"/>
      <c r="V1417" s="470"/>
      <c r="W1417" s="469"/>
      <c r="X1417" s="70"/>
    </row>
    <row r="1418" spans="1:25" s="4" customFormat="1" ht="22.5" hidden="1" customHeight="1" x14ac:dyDescent="0.2">
      <c r="A1418" s="506"/>
      <c r="B1418" s="470"/>
      <c r="C1418" s="594" t="s">
        <v>35</v>
      </c>
      <c r="D1418" s="541"/>
      <c r="E1418" s="731" t="s">
        <v>863</v>
      </c>
      <c r="F1418" s="731"/>
      <c r="G1418" s="731"/>
      <c r="H1418" s="731"/>
      <c r="I1418" s="731"/>
      <c r="J1418" s="731"/>
      <c r="K1418" s="731"/>
      <c r="L1418" s="731"/>
      <c r="M1418" s="731"/>
      <c r="N1418" s="731"/>
      <c r="O1418" s="731"/>
      <c r="P1418" s="731"/>
      <c r="Q1418" s="731"/>
      <c r="R1418" s="731"/>
      <c r="S1418" s="541"/>
      <c r="T1418" s="470"/>
      <c r="U1418" s="507"/>
      <c r="V1418" s="541"/>
      <c r="W1418" s="469"/>
      <c r="X1418" s="70"/>
    </row>
    <row r="1419" spans="1:25" s="4" customFormat="1" ht="12.75" hidden="1" x14ac:dyDescent="0.2">
      <c r="A1419" s="506"/>
      <c r="B1419" s="470"/>
      <c r="C1419" s="470"/>
      <c r="D1419" s="470"/>
      <c r="E1419" s="470"/>
      <c r="F1419" s="470"/>
      <c r="G1419" s="470"/>
      <c r="H1419" s="470"/>
      <c r="I1419" s="470"/>
      <c r="J1419" s="470"/>
      <c r="K1419" s="470"/>
      <c r="L1419" s="470"/>
      <c r="M1419" s="470"/>
      <c r="N1419" s="470"/>
      <c r="O1419" s="470"/>
      <c r="P1419" s="470"/>
      <c r="Q1419" s="470"/>
      <c r="R1419" s="470"/>
      <c r="S1419" s="470"/>
      <c r="T1419" s="470"/>
      <c r="U1419" s="470"/>
      <c r="V1419" s="470"/>
      <c r="W1419" s="469"/>
      <c r="X1419" s="70"/>
    </row>
    <row r="1420" spans="1:25" s="4" customFormat="1" ht="12.75" hidden="1" x14ac:dyDescent="0.2">
      <c r="A1420" s="506"/>
      <c r="B1420" s="470"/>
      <c r="C1420" s="505"/>
      <c r="D1420" s="505"/>
      <c r="E1420" s="504"/>
      <c r="F1420" s="470"/>
      <c r="G1420" s="470"/>
      <c r="H1420" s="470"/>
      <c r="I1420" s="470"/>
      <c r="J1420" s="470"/>
      <c r="K1420" s="470"/>
      <c r="L1420" s="470"/>
      <c r="M1420" s="470"/>
      <c r="N1420" s="470"/>
      <c r="O1420" s="470"/>
      <c r="P1420" s="470"/>
      <c r="Q1420" s="470"/>
      <c r="R1420" s="471"/>
      <c r="S1420" s="470"/>
      <c r="T1420" s="470"/>
      <c r="U1420" s="470"/>
      <c r="V1420" s="470"/>
      <c r="W1420" s="469"/>
      <c r="X1420" s="70"/>
    </row>
    <row r="1421" spans="1:25" s="4" customFormat="1" ht="12.75" hidden="1" x14ac:dyDescent="0.2">
      <c r="A1421" s="729" t="s">
        <v>1</v>
      </c>
      <c r="B1421" s="730"/>
      <c r="C1421" s="470"/>
      <c r="D1421" s="470"/>
      <c r="E1421" s="470"/>
      <c r="F1421" s="470"/>
      <c r="G1421" s="470"/>
      <c r="H1421" s="470"/>
      <c r="I1421" s="470"/>
      <c r="J1421" s="470"/>
      <c r="K1421" s="470"/>
      <c r="L1421" s="470"/>
      <c r="M1421" s="470"/>
      <c r="N1421" s="470"/>
      <c r="O1421" s="466" t="s">
        <v>4</v>
      </c>
      <c r="P1421" s="725" t="e">
        <f>#REF!</f>
        <v>#REF!</v>
      </c>
      <c r="Q1421" s="726"/>
      <c r="R1421" s="726"/>
      <c r="S1421" s="499" t="s">
        <v>7</v>
      </c>
      <c r="T1421" s="470"/>
      <c r="U1421" s="470"/>
      <c r="V1421" s="499"/>
      <c r="W1421" s="469"/>
      <c r="X1421" s="70"/>
    </row>
    <row r="1422" spans="1:25" s="4" customFormat="1" hidden="1" x14ac:dyDescent="0.2">
      <c r="A1422" s="593"/>
      <c r="B1422" s="594"/>
      <c r="C1422" s="503"/>
      <c r="D1422" s="503"/>
      <c r="E1422" s="727"/>
      <c r="F1422" s="727"/>
      <c r="G1422" s="727"/>
      <c r="H1422" s="470"/>
      <c r="I1422" s="470"/>
      <c r="J1422" s="470"/>
      <c r="K1422" s="470"/>
      <c r="L1422" s="470"/>
      <c r="M1422" s="470"/>
      <c r="N1422" s="502"/>
      <c r="O1422" s="470"/>
      <c r="P1422" s="501"/>
      <c r="Q1422" s="500"/>
      <c r="R1422" s="500"/>
      <c r="S1422" s="470"/>
      <c r="T1422" s="499"/>
      <c r="U1422" s="470"/>
      <c r="V1422" s="470"/>
      <c r="W1422" s="498"/>
      <c r="X1422" s="70"/>
    </row>
    <row r="1423" spans="1:25" s="4" customFormat="1" ht="14.25" hidden="1" x14ac:dyDescent="0.2">
      <c r="A1423" s="593" t="s">
        <v>2</v>
      </c>
      <c r="B1423" s="594"/>
      <c r="C1423" s="594"/>
      <c r="D1423" s="733">
        <v>203132</v>
      </c>
      <c r="E1423" s="726"/>
      <c r="F1423" s="726"/>
      <c r="G1423" s="472" t="s">
        <v>3</v>
      </c>
      <c r="H1423" s="470"/>
      <c r="I1423" s="470"/>
      <c r="J1423" s="472"/>
      <c r="K1423" s="472"/>
      <c r="L1423" s="472"/>
      <c r="M1423" s="473" t="s">
        <v>22</v>
      </c>
      <c r="N1423" s="734">
        <f>1.02*1.05*1.0761</f>
        <v>1.1525031000000003</v>
      </c>
      <c r="O1423" s="735"/>
      <c r="P1423" s="735"/>
      <c r="Q1423" s="470"/>
      <c r="R1423" s="471"/>
      <c r="S1423" s="470"/>
      <c r="T1423" s="470"/>
      <c r="U1423" s="470"/>
      <c r="V1423" s="470"/>
      <c r="W1423" s="469"/>
      <c r="X1423" s="70"/>
    </row>
    <row r="1424" spans="1:25" s="4" customFormat="1" ht="12.75" hidden="1" x14ac:dyDescent="0.2">
      <c r="A1424" s="593"/>
      <c r="B1424" s="594"/>
      <c r="C1424" s="594"/>
      <c r="D1424" s="594"/>
      <c r="E1424" s="597"/>
      <c r="F1424" s="597"/>
      <c r="G1424" s="472"/>
      <c r="H1424" s="470"/>
      <c r="I1424" s="470"/>
      <c r="J1424" s="472"/>
      <c r="K1424" s="472"/>
      <c r="L1424" s="472"/>
      <c r="M1424" s="470"/>
      <c r="N1424" s="734">
        <f>1.02*1.0761</f>
        <v>1.0976220000000001</v>
      </c>
      <c r="O1424" s="735"/>
      <c r="P1424" s="735"/>
      <c r="Q1424" s="470"/>
      <c r="R1424" s="471"/>
      <c r="S1424" s="470"/>
      <c r="T1424" s="470"/>
      <c r="U1424" s="470"/>
      <c r="V1424" s="470"/>
      <c r="W1424" s="469"/>
      <c r="X1424" s="70"/>
    </row>
    <row r="1425" spans="1:24" s="4" customFormat="1" ht="12.75" hidden="1" x14ac:dyDescent="0.2">
      <c r="A1425" s="593" t="s">
        <v>23</v>
      </c>
      <c r="B1425" s="540"/>
      <c r="C1425" s="540"/>
      <c r="D1425" s="540"/>
      <c r="E1425" s="540"/>
      <c r="F1425" s="594"/>
      <c r="G1425" s="466" t="s">
        <v>24</v>
      </c>
      <c r="H1425" s="594"/>
      <c r="I1425" s="465"/>
      <c r="J1425" s="736">
        <v>1876.51</v>
      </c>
      <c r="K1425" s="737"/>
      <c r="L1425" s="737"/>
      <c r="M1425" s="467"/>
      <c r="N1425" s="466"/>
      <c r="O1425" s="466"/>
      <c r="P1425" s="466" t="s">
        <v>25</v>
      </c>
      <c r="Q1425" s="736">
        <v>3045.88</v>
      </c>
      <c r="R1425" s="737"/>
      <c r="S1425" s="737"/>
      <c r="T1425" s="465"/>
      <c r="U1425" s="470"/>
      <c r="V1425" s="497"/>
      <c r="W1425" s="462"/>
      <c r="X1425" s="70"/>
    </row>
    <row r="1426" spans="1:24" s="1" customFormat="1" ht="12.75" hidden="1" x14ac:dyDescent="0.2">
      <c r="A1426" s="496"/>
      <c r="B1426" s="151"/>
      <c r="C1426" s="151"/>
      <c r="D1426" s="151"/>
      <c r="E1426" s="151"/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  <c r="R1426" s="495"/>
      <c r="S1426" s="151"/>
      <c r="T1426" s="151"/>
      <c r="U1426" s="151"/>
      <c r="V1426" s="151"/>
      <c r="W1426" s="494"/>
      <c r="X1426" s="65"/>
    </row>
    <row r="1427" spans="1:24" s="73" customFormat="1" ht="18" hidden="1" customHeight="1" thickTop="1" x14ac:dyDescent="0.15">
      <c r="A1427" s="723" t="s">
        <v>16</v>
      </c>
      <c r="B1427" s="724" t="s">
        <v>5</v>
      </c>
      <c r="C1427" s="723" t="s">
        <v>6</v>
      </c>
      <c r="D1427" s="722" t="s">
        <v>8</v>
      </c>
      <c r="E1427" s="722" t="s">
        <v>9</v>
      </c>
      <c r="F1427" s="717" t="s">
        <v>17</v>
      </c>
      <c r="G1427" s="732"/>
      <c r="H1427" s="732"/>
      <c r="I1427" s="717" t="s">
        <v>20</v>
      </c>
      <c r="J1427" s="718"/>
      <c r="K1427" s="719"/>
      <c r="L1427" s="720" t="s">
        <v>11</v>
      </c>
      <c r="M1427" s="721"/>
      <c r="N1427" s="721"/>
      <c r="O1427" s="721"/>
      <c r="P1427" s="721"/>
      <c r="Q1427" s="721"/>
      <c r="R1427" s="717" t="s">
        <v>18</v>
      </c>
      <c r="S1427" s="722" t="s">
        <v>12</v>
      </c>
      <c r="T1427" s="728" t="s">
        <v>13</v>
      </c>
      <c r="U1427" s="491"/>
      <c r="V1427" s="493"/>
      <c r="W1427" s="493"/>
    </row>
    <row r="1428" spans="1:24" s="73" customFormat="1" ht="22.5" hidden="1" customHeight="1" x14ac:dyDescent="0.15">
      <c r="A1428" s="661"/>
      <c r="B1428" s="669"/>
      <c r="C1428" s="661"/>
      <c r="D1428" s="663"/>
      <c r="E1428" s="663"/>
      <c r="F1428" s="702"/>
      <c r="G1428" s="703"/>
      <c r="H1428" s="703"/>
      <c r="I1428" s="693"/>
      <c r="J1428" s="694"/>
      <c r="K1428" s="695"/>
      <c r="L1428" s="681" t="s">
        <v>10</v>
      </c>
      <c r="M1428" s="665" t="s">
        <v>8</v>
      </c>
      <c r="N1428" s="657" t="s">
        <v>21</v>
      </c>
      <c r="O1428" s="657" t="s">
        <v>14</v>
      </c>
      <c r="P1428" s="657" t="s">
        <v>15</v>
      </c>
      <c r="Q1428" s="657" t="s">
        <v>19</v>
      </c>
      <c r="R1428" s="677"/>
      <c r="S1428" s="679"/>
      <c r="T1428" s="653"/>
      <c r="U1428" s="491"/>
      <c r="V1428" s="492"/>
      <c r="W1428" s="492"/>
    </row>
    <row r="1429" spans="1:24" s="73" customFormat="1" ht="22.5" hidden="1" customHeight="1" x14ac:dyDescent="0.15">
      <c r="A1429" s="661"/>
      <c r="B1429" s="669"/>
      <c r="C1429" s="661"/>
      <c r="D1429" s="663"/>
      <c r="E1429" s="663"/>
      <c r="F1429" s="702"/>
      <c r="G1429" s="703"/>
      <c r="H1429" s="703"/>
      <c r="I1429" s="693"/>
      <c r="J1429" s="694"/>
      <c r="K1429" s="695"/>
      <c r="L1429" s="651"/>
      <c r="M1429" s="666"/>
      <c r="N1429" s="679"/>
      <c r="O1429" s="679"/>
      <c r="P1429" s="658"/>
      <c r="Q1429" s="683"/>
      <c r="R1429" s="677"/>
      <c r="S1429" s="679"/>
      <c r="T1429" s="653"/>
      <c r="U1429" s="491"/>
      <c r="V1429" s="492"/>
      <c r="W1429" s="492"/>
    </row>
    <row r="1430" spans="1:24" s="73" customFormat="1" ht="22.5" hidden="1" customHeight="1" x14ac:dyDescent="0.15">
      <c r="A1430" s="661"/>
      <c r="B1430" s="669"/>
      <c r="C1430" s="661"/>
      <c r="D1430" s="663"/>
      <c r="E1430" s="663"/>
      <c r="F1430" s="702"/>
      <c r="G1430" s="703"/>
      <c r="H1430" s="703"/>
      <c r="I1430" s="693"/>
      <c r="J1430" s="694"/>
      <c r="K1430" s="695"/>
      <c r="L1430" s="651"/>
      <c r="M1430" s="666"/>
      <c r="N1430" s="679"/>
      <c r="O1430" s="679"/>
      <c r="P1430" s="658"/>
      <c r="Q1430" s="683"/>
      <c r="R1430" s="677"/>
      <c r="S1430" s="679"/>
      <c r="T1430" s="653"/>
      <c r="U1430" s="491"/>
      <c r="V1430" s="492"/>
      <c r="W1430" s="492"/>
    </row>
    <row r="1431" spans="1:24" s="73" customFormat="1" ht="22.5" hidden="1" customHeight="1" x14ac:dyDescent="0.15">
      <c r="A1431" s="662"/>
      <c r="B1431" s="670"/>
      <c r="C1431" s="662"/>
      <c r="D1431" s="664"/>
      <c r="E1431" s="664"/>
      <c r="F1431" s="704"/>
      <c r="G1431" s="705"/>
      <c r="H1431" s="705"/>
      <c r="I1431" s="696"/>
      <c r="J1431" s="697"/>
      <c r="K1431" s="698"/>
      <c r="L1431" s="682"/>
      <c r="M1431" s="666"/>
      <c r="N1431" s="680"/>
      <c r="O1431" s="680"/>
      <c r="P1431" s="659"/>
      <c r="Q1431" s="684"/>
      <c r="R1431" s="678"/>
      <c r="S1431" s="680"/>
      <c r="T1431" s="654"/>
      <c r="U1431" s="491"/>
      <c r="V1431" s="490"/>
      <c r="W1431" s="490"/>
    </row>
    <row r="1432" spans="1:24" ht="12.75" customHeight="1" x14ac:dyDescent="0.2">
      <c r="A1432" s="437">
        <v>1</v>
      </c>
      <c r="B1432" s="628" t="s">
        <v>39</v>
      </c>
      <c r="C1432" s="610" t="s">
        <v>40</v>
      </c>
      <c r="D1432" s="17" t="s">
        <v>30</v>
      </c>
      <c r="E1432" s="569">
        <v>1</v>
      </c>
      <c r="F1432" s="18"/>
      <c r="G1432" s="19">
        <v>3.23</v>
      </c>
      <c r="H1432" s="18"/>
      <c r="I1432" s="20"/>
      <c r="J1432" s="19">
        <v>0</v>
      </c>
      <c r="K1432" s="21"/>
      <c r="L1432" s="22"/>
      <c r="M1432" s="23"/>
      <c r="N1432" s="24"/>
      <c r="O1432" s="24"/>
      <c r="P1432" s="18"/>
      <c r="Q1432" s="26"/>
      <c r="R1432" s="27">
        <f>G1433+J1433</f>
        <v>6.0611272999999999</v>
      </c>
      <c r="S1432" s="614">
        <f>R1432+R1433</f>
        <v>66.238253450000002</v>
      </c>
      <c r="T1432" s="612">
        <f>E1432*S1432</f>
        <v>66.238253450000002</v>
      </c>
      <c r="U1432" s="37"/>
      <c r="V1432" s="569"/>
      <c r="W1432" s="569"/>
      <c r="X1432" s="75"/>
    </row>
    <row r="1433" spans="1:24" ht="12.75" hidden="1" customHeight="1" x14ac:dyDescent="0.2">
      <c r="A1433" s="436"/>
      <c r="B1433" s="629"/>
      <c r="C1433" s="611"/>
      <c r="E1433" s="570"/>
      <c r="G1433" s="19">
        <f>G1432*$J$1425/1000</f>
        <v>6.0611272999999999</v>
      </c>
      <c r="I1433" s="31"/>
      <c r="J1433" s="19">
        <f>J1432*$Q$1425/1000</f>
        <v>0</v>
      </c>
      <c r="K1433" s="32"/>
      <c r="L1433" s="711" t="s">
        <v>40</v>
      </c>
      <c r="M1433" s="33" t="s">
        <v>30</v>
      </c>
      <c r="N1433" s="34">
        <v>1</v>
      </c>
      <c r="O1433" s="107">
        <f>E1432*N1433</f>
        <v>1</v>
      </c>
      <c r="P1433" s="35">
        <v>54.825000000000003</v>
      </c>
      <c r="Q1433" s="36">
        <f>N1433*P1433*$N$1424</f>
        <v>60.177126150000007</v>
      </c>
      <c r="R1433" s="570">
        <f>SUM(Q1433:Q1433)</f>
        <v>60.177126150000007</v>
      </c>
      <c r="S1433" s="615"/>
      <c r="T1433" s="613"/>
      <c r="U1433" s="37"/>
      <c r="V1433" s="569">
        <f t="shared" ref="V1433" si="42">S1433*$V$13</f>
        <v>0</v>
      </c>
      <c r="W1433" s="569">
        <f t="shared" ref="W1433" si="43">V1433*E1433</f>
        <v>0</v>
      </c>
      <c r="X1433" s="75"/>
    </row>
    <row r="1434" spans="1:24" ht="12.75" customHeight="1" x14ac:dyDescent="0.2">
      <c r="A1434" s="436"/>
      <c r="B1434" s="573" t="s">
        <v>41</v>
      </c>
      <c r="C1434" s="611"/>
      <c r="E1434" s="570"/>
      <c r="I1434" s="31"/>
      <c r="K1434" s="32"/>
      <c r="L1434" s="712"/>
      <c r="M1434" s="45"/>
      <c r="N1434" s="46"/>
      <c r="O1434" s="46"/>
      <c r="P1434" s="48"/>
      <c r="Q1434" s="49"/>
      <c r="R1434" s="570"/>
      <c r="S1434" s="570"/>
      <c r="T1434" s="44"/>
      <c r="U1434" s="37"/>
      <c r="V1434" s="569"/>
      <c r="W1434" s="569"/>
      <c r="X1434" s="75"/>
    </row>
    <row r="1435" spans="1:24" ht="12.75" customHeight="1" x14ac:dyDescent="0.2">
      <c r="A1435" s="435"/>
      <c r="B1435" s="51"/>
      <c r="C1435" s="52"/>
      <c r="D1435" s="53"/>
      <c r="E1435" s="54"/>
      <c r="F1435" s="55"/>
      <c r="G1435" s="56"/>
      <c r="H1435" s="55"/>
      <c r="I1435" s="57"/>
      <c r="J1435" s="56"/>
      <c r="K1435" s="58"/>
      <c r="L1435" s="59"/>
      <c r="M1435" s="60"/>
      <c r="N1435" s="61"/>
      <c r="O1435" s="61"/>
      <c r="P1435" s="55"/>
      <c r="Q1435" s="63"/>
      <c r="R1435" s="54"/>
      <c r="S1435" s="54"/>
      <c r="T1435" s="64"/>
      <c r="U1435" s="37"/>
      <c r="V1435" s="569"/>
      <c r="W1435" s="569"/>
      <c r="X1435" s="75"/>
    </row>
    <row r="1436" spans="1:24" ht="12.75" customHeight="1" x14ac:dyDescent="0.2">
      <c r="A1436" s="438">
        <f>A1432+1</f>
        <v>2</v>
      </c>
      <c r="B1436" s="573" t="s">
        <v>29</v>
      </c>
      <c r="C1436" s="610" t="s">
        <v>432</v>
      </c>
      <c r="D1436" s="29" t="s">
        <v>30</v>
      </c>
      <c r="E1436" s="570">
        <v>1</v>
      </c>
      <c r="G1436" s="38">
        <v>0</v>
      </c>
      <c r="I1436" s="31"/>
      <c r="J1436" s="38">
        <v>0</v>
      </c>
      <c r="K1436" s="32"/>
      <c r="L1436" s="22"/>
      <c r="M1436" s="23"/>
      <c r="N1436" s="24"/>
      <c r="O1436" s="24"/>
      <c r="P1436" s="18"/>
      <c r="Q1436" s="26"/>
      <c r="R1436" s="27">
        <f>G1437+J1437</f>
        <v>0</v>
      </c>
      <c r="S1436" s="614">
        <f>R1436+R1437</f>
        <v>5.4881100000000007</v>
      </c>
      <c r="T1436" s="612">
        <f>E1436*S1436</f>
        <v>5.4881100000000007</v>
      </c>
      <c r="U1436" s="37"/>
      <c r="V1436" s="569"/>
      <c r="W1436" s="569"/>
      <c r="X1436" s="75"/>
    </row>
    <row r="1437" spans="1:24" ht="13.5" customHeight="1" x14ac:dyDescent="0.2">
      <c r="A1437" s="436"/>
      <c r="C1437" s="611"/>
      <c r="E1437" s="570"/>
      <c r="G1437" s="19">
        <f>G1436*$J$1425/1000</f>
        <v>0</v>
      </c>
      <c r="I1437" s="31"/>
      <c r="J1437" s="19">
        <f>J1436*$Q$1425/1000</f>
        <v>0</v>
      </c>
      <c r="K1437" s="32"/>
      <c r="L1437" s="114" t="s">
        <v>431</v>
      </c>
      <c r="M1437" s="115" t="s">
        <v>30</v>
      </c>
      <c r="N1437" s="116">
        <v>1</v>
      </c>
      <c r="O1437" s="117">
        <f>E1436*N1437</f>
        <v>1</v>
      </c>
      <c r="P1437" s="118">
        <v>5</v>
      </c>
      <c r="Q1437" s="119">
        <f>N1437*P1437*$N$1424</f>
        <v>5.4881100000000007</v>
      </c>
      <c r="R1437" s="570">
        <f>SUM(Q1437:Q1437)</f>
        <v>5.4881100000000007</v>
      </c>
      <c r="S1437" s="615"/>
      <c r="T1437" s="613"/>
      <c r="U1437" s="37"/>
      <c r="V1437" s="569"/>
      <c r="W1437" s="569"/>
      <c r="X1437" s="75"/>
    </row>
    <row r="1438" spans="1:24" ht="12.75" customHeight="1" x14ac:dyDescent="0.2">
      <c r="A1438" s="435"/>
      <c r="B1438" s="51"/>
      <c r="C1438" s="52"/>
      <c r="D1438" s="53"/>
      <c r="E1438" s="54"/>
      <c r="F1438" s="55"/>
      <c r="G1438" s="56"/>
      <c r="H1438" s="55"/>
      <c r="I1438" s="57"/>
      <c r="J1438" s="56"/>
      <c r="K1438" s="58"/>
      <c r="O1438" s="91"/>
      <c r="Q1438" s="87"/>
      <c r="R1438" s="570"/>
      <c r="S1438" s="570"/>
      <c r="T1438" s="44"/>
      <c r="U1438" s="37"/>
      <c r="V1438" s="569"/>
      <c r="W1438" s="569"/>
      <c r="X1438" s="75"/>
    </row>
    <row r="1439" spans="1:24" ht="12.75" customHeight="1" x14ac:dyDescent="0.2">
      <c r="A1439" s="438">
        <f>A1436+1</f>
        <v>3</v>
      </c>
      <c r="B1439" s="573" t="s">
        <v>29</v>
      </c>
      <c r="C1439" s="610" t="s">
        <v>433</v>
      </c>
      <c r="D1439" s="29" t="s">
        <v>30</v>
      </c>
      <c r="E1439" s="570">
        <v>1</v>
      </c>
      <c r="G1439" s="38">
        <v>0</v>
      </c>
      <c r="I1439" s="31"/>
      <c r="J1439" s="38">
        <v>0</v>
      </c>
      <c r="K1439" s="32"/>
      <c r="L1439" s="22"/>
      <c r="M1439" s="23"/>
      <c r="N1439" s="24"/>
      <c r="O1439" s="24"/>
      <c r="P1439" s="18"/>
      <c r="Q1439" s="26"/>
      <c r="R1439" s="27">
        <f>G1440+J1440</f>
        <v>0</v>
      </c>
      <c r="S1439" s="614">
        <f>R1439+R1440</f>
        <v>4.9392990000000001</v>
      </c>
      <c r="T1439" s="612">
        <f>E1439*S1439</f>
        <v>4.9392990000000001</v>
      </c>
      <c r="U1439" s="37"/>
      <c r="V1439" s="569"/>
      <c r="W1439" s="569"/>
      <c r="X1439" s="75"/>
    </row>
    <row r="1440" spans="1:24" ht="12" customHeight="1" x14ac:dyDescent="0.2">
      <c r="A1440" s="436"/>
      <c r="C1440" s="611"/>
      <c r="E1440" s="570"/>
      <c r="G1440" s="19">
        <f>G1439*$J$1425/1000</f>
        <v>0</v>
      </c>
      <c r="I1440" s="31"/>
      <c r="J1440" s="19">
        <f>J1439*$Q$1425/1000</f>
        <v>0</v>
      </c>
      <c r="K1440" s="32"/>
      <c r="L1440" s="114" t="s">
        <v>430</v>
      </c>
      <c r="M1440" s="115" t="s">
        <v>30</v>
      </c>
      <c r="N1440" s="116">
        <v>1</v>
      </c>
      <c r="O1440" s="117">
        <f>E1439*N1440</f>
        <v>1</v>
      </c>
      <c r="P1440" s="118">
        <v>4.5</v>
      </c>
      <c r="Q1440" s="119">
        <f>N1440*P1440*$N$1424</f>
        <v>4.9392990000000001</v>
      </c>
      <c r="R1440" s="570">
        <f>SUM(Q1440:Q1440)</f>
        <v>4.9392990000000001</v>
      </c>
      <c r="S1440" s="615"/>
      <c r="T1440" s="613"/>
      <c r="U1440" s="37"/>
      <c r="V1440" s="569"/>
      <c r="W1440" s="569"/>
      <c r="X1440" s="75"/>
    </row>
    <row r="1441" spans="1:24" ht="12.75" customHeight="1" x14ac:dyDescent="0.2">
      <c r="A1441" s="435"/>
      <c r="B1441" s="51"/>
      <c r="C1441" s="52"/>
      <c r="D1441" s="53"/>
      <c r="E1441" s="54"/>
      <c r="F1441" s="55"/>
      <c r="G1441" s="56"/>
      <c r="H1441" s="55"/>
      <c r="I1441" s="57"/>
      <c r="J1441" s="56"/>
      <c r="K1441" s="58"/>
      <c r="O1441" s="91"/>
      <c r="Q1441" s="87"/>
      <c r="R1441" s="570"/>
      <c r="S1441" s="570"/>
      <c r="T1441" s="44"/>
      <c r="U1441" s="37"/>
      <c r="V1441" s="569"/>
      <c r="W1441" s="569"/>
      <c r="X1441" s="75"/>
    </row>
    <row r="1442" spans="1:24" ht="12.75" customHeight="1" x14ac:dyDescent="0.2">
      <c r="A1442" s="438">
        <f>A1439+1</f>
        <v>4</v>
      </c>
      <c r="B1442" s="628" t="s">
        <v>279</v>
      </c>
      <c r="C1442" s="610" t="s">
        <v>930</v>
      </c>
      <c r="D1442" s="29" t="s">
        <v>30</v>
      </c>
      <c r="E1442" s="570">
        <v>1</v>
      </c>
      <c r="G1442" s="38">
        <v>1.04</v>
      </c>
      <c r="I1442" s="31"/>
      <c r="J1442" s="38">
        <v>0.06</v>
      </c>
      <c r="K1442" s="32"/>
      <c r="L1442" s="22"/>
      <c r="M1442" s="23"/>
      <c r="N1442" s="24"/>
      <c r="O1442" s="24"/>
      <c r="P1442" s="18"/>
      <c r="Q1442" s="26"/>
      <c r="R1442" s="27">
        <f>G1443+J1443</f>
        <v>0</v>
      </c>
      <c r="S1442" s="614">
        <f>R1442+R1443</f>
        <v>17.561952000000002</v>
      </c>
      <c r="T1442" s="612">
        <f>E1442*S1442</f>
        <v>17.561952000000002</v>
      </c>
      <c r="U1442" s="37"/>
      <c r="V1442" s="569"/>
      <c r="W1442" s="569"/>
      <c r="X1442" s="75"/>
    </row>
    <row r="1443" spans="1:24" ht="12" customHeight="1" x14ac:dyDescent="0.2">
      <c r="A1443" s="436"/>
      <c r="B1443" s="629"/>
      <c r="C1443" s="611"/>
      <c r="E1443" s="570"/>
      <c r="G1443" s="19">
        <f>G1442*$J$1424/1000</f>
        <v>0</v>
      </c>
      <c r="I1443" s="31"/>
      <c r="J1443" s="19">
        <f>J1442*$Q$1424/1000</f>
        <v>0</v>
      </c>
      <c r="K1443" s="32"/>
      <c r="L1443" s="711" t="s">
        <v>434</v>
      </c>
      <c r="M1443" s="33" t="s">
        <v>30</v>
      </c>
      <c r="N1443" s="34">
        <v>1</v>
      </c>
      <c r="O1443" s="107">
        <f>E1442*N1443</f>
        <v>1</v>
      </c>
      <c r="P1443" s="35">
        <v>16</v>
      </c>
      <c r="Q1443" s="36">
        <f>N1443*P1443*$N$1424</f>
        <v>17.561952000000002</v>
      </c>
      <c r="R1443" s="570">
        <f>SUM(Q1443:Q1443)</f>
        <v>17.561952000000002</v>
      </c>
      <c r="S1443" s="615"/>
      <c r="T1443" s="613"/>
      <c r="U1443" s="37"/>
      <c r="V1443" s="569"/>
      <c r="W1443" s="569"/>
      <c r="X1443" s="75"/>
    </row>
    <row r="1444" spans="1:24" ht="20.25" hidden="1" customHeight="1" x14ac:dyDescent="0.2">
      <c r="A1444" s="436"/>
      <c r="C1444" s="611"/>
      <c r="E1444" s="570"/>
      <c r="I1444" s="31"/>
      <c r="K1444" s="32"/>
      <c r="L1444" s="712"/>
      <c r="M1444" s="45"/>
      <c r="N1444" s="46"/>
      <c r="O1444" s="46"/>
      <c r="P1444" s="48"/>
      <c r="Q1444" s="49"/>
      <c r="R1444" s="570"/>
      <c r="S1444" s="570"/>
      <c r="T1444" s="44"/>
      <c r="U1444" s="37"/>
      <c r="V1444" s="569"/>
      <c r="W1444" s="569"/>
      <c r="X1444" s="75"/>
    </row>
    <row r="1445" spans="1:24" ht="12.75" customHeight="1" x14ac:dyDescent="0.2">
      <c r="A1445" s="435"/>
      <c r="B1445" s="51"/>
      <c r="C1445" s="52"/>
      <c r="D1445" s="53"/>
      <c r="E1445" s="54"/>
      <c r="F1445" s="55"/>
      <c r="G1445" s="56"/>
      <c r="H1445" s="55"/>
      <c r="I1445" s="57"/>
      <c r="J1445" s="56"/>
      <c r="K1445" s="58"/>
      <c r="O1445" s="91"/>
      <c r="Q1445" s="87"/>
      <c r="R1445" s="570"/>
      <c r="S1445" s="570"/>
      <c r="T1445" s="44"/>
      <c r="U1445" s="37"/>
      <c r="V1445" s="569"/>
      <c r="W1445" s="569"/>
      <c r="X1445" s="75"/>
    </row>
    <row r="1446" spans="1:24" ht="12" customHeight="1" x14ac:dyDescent="0.2">
      <c r="A1446" s="437">
        <f>A1442+1</f>
        <v>5</v>
      </c>
      <c r="B1446" s="628" t="s">
        <v>37</v>
      </c>
      <c r="C1446" s="610" t="s">
        <v>440</v>
      </c>
      <c r="D1446" s="29" t="s">
        <v>30</v>
      </c>
      <c r="E1446" s="569">
        <v>1</v>
      </c>
      <c r="G1446" s="38">
        <v>17.7</v>
      </c>
      <c r="I1446" s="20"/>
      <c r="J1446" s="19">
        <v>0</v>
      </c>
      <c r="K1446" s="21"/>
      <c r="L1446" s="22"/>
      <c r="M1446" s="23"/>
      <c r="N1446" s="24"/>
      <c r="O1446" s="24"/>
      <c r="P1446" s="18"/>
      <c r="Q1446" s="26"/>
      <c r="R1446" s="27">
        <f>G1447+J1447</f>
        <v>33.214227000000001</v>
      </c>
      <c r="S1446" s="614">
        <f>R1446+R1447</f>
        <v>129.69520080000001</v>
      </c>
      <c r="T1446" s="612">
        <f>E1446*S1446</f>
        <v>129.69520080000001</v>
      </c>
      <c r="U1446" s="37"/>
      <c r="V1446" s="569"/>
      <c r="W1446" s="569"/>
      <c r="X1446" s="75"/>
    </row>
    <row r="1447" spans="1:24" ht="12.75" hidden="1" customHeight="1" x14ac:dyDescent="0.2">
      <c r="A1447" s="436"/>
      <c r="B1447" s="629"/>
      <c r="C1447" s="611"/>
      <c r="E1447" s="570"/>
      <c r="G1447" s="19">
        <f>G1446*$J$1425/1000</f>
        <v>33.214227000000001</v>
      </c>
      <c r="I1447" s="31"/>
      <c r="J1447" s="19">
        <f>J1446*$Q$1425/1000</f>
        <v>0</v>
      </c>
      <c r="K1447" s="32"/>
      <c r="L1447" s="711" t="s">
        <v>441</v>
      </c>
      <c r="M1447" s="33" t="s">
        <v>30</v>
      </c>
      <c r="N1447" s="34">
        <v>1</v>
      </c>
      <c r="O1447" s="107">
        <f>E1446*N1447</f>
        <v>1</v>
      </c>
      <c r="P1447" s="35">
        <v>87.9</v>
      </c>
      <c r="Q1447" s="36">
        <f>N1447*P1447*$N$1424</f>
        <v>96.480973800000015</v>
      </c>
      <c r="R1447" s="570">
        <f>SUM(Q1447:Q1447)</f>
        <v>96.480973800000015</v>
      </c>
      <c r="S1447" s="615"/>
      <c r="T1447" s="613"/>
      <c r="U1447" s="37"/>
      <c r="V1447" s="569"/>
      <c r="W1447" s="569"/>
      <c r="X1447" s="75"/>
    </row>
    <row r="1448" spans="1:24" ht="12.75" customHeight="1" x14ac:dyDescent="0.2">
      <c r="A1448" s="436"/>
      <c r="B1448" s="573" t="s">
        <v>38</v>
      </c>
      <c r="C1448" s="611"/>
      <c r="E1448" s="570"/>
      <c r="I1448" s="31"/>
      <c r="K1448" s="32"/>
      <c r="L1448" s="712"/>
      <c r="M1448" s="45"/>
      <c r="N1448" s="46"/>
      <c r="O1448" s="46"/>
      <c r="P1448" s="48"/>
      <c r="Q1448" s="49"/>
      <c r="R1448" s="570"/>
      <c r="S1448" s="570"/>
      <c r="T1448" s="44"/>
      <c r="U1448" s="37"/>
      <c r="V1448" s="569"/>
      <c r="W1448" s="569"/>
      <c r="X1448" s="75"/>
    </row>
    <row r="1449" spans="1:24" ht="15" customHeight="1" x14ac:dyDescent="0.2">
      <c r="A1449" s="435"/>
      <c r="B1449" s="51"/>
      <c r="C1449" s="52"/>
      <c r="D1449" s="53"/>
      <c r="E1449" s="54"/>
      <c r="F1449" s="55"/>
      <c r="G1449" s="56"/>
      <c r="H1449" s="55"/>
      <c r="I1449" s="57"/>
      <c r="J1449" s="56"/>
      <c r="K1449" s="58"/>
      <c r="O1449" s="91"/>
      <c r="Q1449" s="87"/>
      <c r="R1449" s="570"/>
      <c r="S1449" s="570"/>
      <c r="T1449" s="44"/>
      <c r="U1449" s="37"/>
      <c r="V1449" s="569"/>
      <c r="W1449" s="569"/>
      <c r="X1449" s="75"/>
    </row>
    <row r="1450" spans="1:24" ht="12.75" customHeight="1" x14ac:dyDescent="0.2">
      <c r="A1450" s="437">
        <f>A1446+1</f>
        <v>6</v>
      </c>
      <c r="B1450" s="628" t="s">
        <v>39</v>
      </c>
      <c r="C1450" s="610" t="s">
        <v>929</v>
      </c>
      <c r="D1450" s="17" t="s">
        <v>30</v>
      </c>
      <c r="E1450" s="569">
        <v>1</v>
      </c>
      <c r="F1450" s="18"/>
      <c r="G1450" s="19">
        <v>3.23</v>
      </c>
      <c r="H1450" s="18"/>
      <c r="I1450" s="20"/>
      <c r="J1450" s="19">
        <v>0</v>
      </c>
      <c r="K1450" s="21"/>
      <c r="L1450" s="22"/>
      <c r="M1450" s="23"/>
      <c r="N1450" s="24"/>
      <c r="O1450" s="24"/>
      <c r="P1450" s="18"/>
      <c r="Q1450" s="26"/>
      <c r="R1450" s="27">
        <f>G1451+J1451</f>
        <v>6.0611272999999999</v>
      </c>
      <c r="S1450" s="614">
        <f>R1450+R1451</f>
        <v>34.827604676</v>
      </c>
      <c r="T1450" s="612">
        <f>E1450*S1450</f>
        <v>34.827604676</v>
      </c>
      <c r="U1450" s="37"/>
      <c r="V1450" s="569"/>
      <c r="W1450" s="569"/>
      <c r="X1450" s="75"/>
    </row>
    <row r="1451" spans="1:24" ht="15.75" hidden="1" customHeight="1" x14ac:dyDescent="0.2">
      <c r="A1451" s="436"/>
      <c r="B1451" s="629"/>
      <c r="C1451" s="611"/>
      <c r="E1451" s="570"/>
      <c r="G1451" s="19">
        <f>G1450*$J$1425/1000</f>
        <v>6.0611272999999999</v>
      </c>
      <c r="I1451" s="31"/>
      <c r="J1451" s="19">
        <f>J1450*$Q$1425/1000</f>
        <v>0</v>
      </c>
      <c r="K1451" s="32"/>
      <c r="L1451" s="711" t="s">
        <v>435</v>
      </c>
      <c r="M1451" s="33" t="s">
        <v>30</v>
      </c>
      <c r="N1451" s="34">
        <v>1</v>
      </c>
      <c r="O1451" s="107">
        <f>E1450*N1451</f>
        <v>1</v>
      </c>
      <c r="P1451" s="35">
        <f>42*480*1.3/1000</f>
        <v>26.207999999999998</v>
      </c>
      <c r="Q1451" s="36">
        <f>N1451*P1451*$N$1424</f>
        <v>28.766477376000001</v>
      </c>
      <c r="R1451" s="570">
        <f>SUM(Q1451:Q1451)</f>
        <v>28.766477376000001</v>
      </c>
      <c r="S1451" s="615"/>
      <c r="T1451" s="613"/>
      <c r="U1451" s="37"/>
      <c r="V1451" s="569"/>
      <c r="W1451" s="569"/>
      <c r="X1451" s="75"/>
    </row>
    <row r="1452" spans="1:24" ht="18" customHeight="1" x14ac:dyDescent="0.2">
      <c r="A1452" s="436"/>
      <c r="B1452" s="573" t="s">
        <v>41</v>
      </c>
      <c r="C1452" s="611"/>
      <c r="E1452" s="570"/>
      <c r="I1452" s="31"/>
      <c r="K1452" s="32"/>
      <c r="L1452" s="712"/>
      <c r="M1452" s="45"/>
      <c r="N1452" s="46"/>
      <c r="O1452" s="46"/>
      <c r="P1452" s="48"/>
      <c r="Q1452" s="49"/>
      <c r="R1452" s="570"/>
      <c r="S1452" s="570"/>
      <c r="T1452" s="44"/>
      <c r="U1452" s="37"/>
      <c r="V1452" s="569"/>
      <c r="W1452" s="569"/>
      <c r="X1452" s="75"/>
    </row>
    <row r="1453" spans="1:24" ht="15" customHeight="1" x14ac:dyDescent="0.2">
      <c r="A1453" s="435"/>
      <c r="B1453" s="51"/>
      <c r="C1453" s="52"/>
      <c r="D1453" s="53"/>
      <c r="E1453" s="54"/>
      <c r="F1453" s="55"/>
      <c r="G1453" s="56"/>
      <c r="H1453" s="55"/>
      <c r="I1453" s="57"/>
      <c r="J1453" s="56"/>
      <c r="K1453" s="58"/>
      <c r="L1453" s="59"/>
      <c r="M1453" s="60"/>
      <c r="N1453" s="61"/>
      <c r="O1453" s="61"/>
      <c r="P1453" s="55"/>
      <c r="Q1453" s="63"/>
      <c r="R1453" s="54"/>
      <c r="S1453" s="54"/>
      <c r="T1453" s="64"/>
      <c r="U1453" s="37"/>
      <c r="V1453" s="569"/>
      <c r="W1453" s="569"/>
      <c r="X1453" s="75"/>
    </row>
    <row r="1454" spans="1:24" ht="12" customHeight="1" x14ac:dyDescent="0.2">
      <c r="A1454" s="438">
        <f>A1450+1</f>
        <v>7</v>
      </c>
      <c r="B1454" s="628" t="s">
        <v>46</v>
      </c>
      <c r="C1454" s="610" t="s">
        <v>928</v>
      </c>
      <c r="D1454" s="29" t="s">
        <v>30</v>
      </c>
      <c r="E1454" s="570">
        <v>48</v>
      </c>
      <c r="G1454" s="38">
        <v>4.1500000000000004</v>
      </c>
      <c r="I1454" s="31"/>
      <c r="J1454" s="38">
        <v>0</v>
      </c>
      <c r="K1454" s="32"/>
      <c r="L1454" s="22"/>
      <c r="M1454" s="23"/>
      <c r="N1454" s="24"/>
      <c r="O1454" s="24"/>
      <c r="P1454" s="18"/>
      <c r="Q1454" s="26"/>
      <c r="R1454" s="27">
        <f>G1455+J1455</f>
        <v>7.7875165000000006</v>
      </c>
      <c r="S1454" s="614">
        <f>R1454+R1455</f>
        <v>10.462970125000002</v>
      </c>
      <c r="T1454" s="612">
        <f>E1454*S1454</f>
        <v>502.22256600000009</v>
      </c>
      <c r="U1454" s="37"/>
      <c r="V1454" s="569"/>
      <c r="W1454" s="569"/>
      <c r="X1454" s="75"/>
    </row>
    <row r="1455" spans="1:24" ht="12.75" hidden="1" customHeight="1" x14ac:dyDescent="0.2">
      <c r="A1455" s="436"/>
      <c r="B1455" s="629"/>
      <c r="C1455" s="611"/>
      <c r="E1455" s="570"/>
      <c r="G1455" s="19">
        <f>G1454*$J$1425/1000</f>
        <v>7.7875165000000006</v>
      </c>
      <c r="I1455" s="31"/>
      <c r="J1455" s="19">
        <f>J1454*$Q$1425/1000</f>
        <v>0</v>
      </c>
      <c r="K1455" s="32"/>
      <c r="L1455" s="711" t="s">
        <v>436</v>
      </c>
      <c r="M1455" s="33" t="s">
        <v>30</v>
      </c>
      <c r="N1455" s="34">
        <v>1</v>
      </c>
      <c r="O1455" s="107">
        <f>E1454*N1455</f>
        <v>48</v>
      </c>
      <c r="P1455" s="35">
        <f>250*7.5*1.3/1000</f>
        <v>2.4375</v>
      </c>
      <c r="Q1455" s="36">
        <f>N1455*P1455*$N$1424</f>
        <v>2.6754536250000003</v>
      </c>
      <c r="R1455" s="570">
        <f>SUM(Q1455:Q1455)</f>
        <v>2.6754536250000003</v>
      </c>
      <c r="S1455" s="615"/>
      <c r="T1455" s="613"/>
      <c r="U1455" s="37"/>
      <c r="V1455" s="569"/>
      <c r="W1455" s="569"/>
      <c r="X1455" s="75"/>
    </row>
    <row r="1456" spans="1:24" ht="12.75" customHeight="1" x14ac:dyDescent="0.2">
      <c r="A1456" s="436"/>
      <c r="B1456" s="573" t="s">
        <v>47</v>
      </c>
      <c r="C1456" s="611"/>
      <c r="E1456" s="570"/>
      <c r="I1456" s="31"/>
      <c r="K1456" s="32"/>
      <c r="L1456" s="712"/>
      <c r="M1456" s="45"/>
      <c r="N1456" s="46"/>
      <c r="O1456" s="46"/>
      <c r="P1456" s="48"/>
      <c r="Q1456" s="49"/>
      <c r="R1456" s="570"/>
      <c r="S1456" s="570"/>
      <c r="T1456" s="44"/>
      <c r="U1456" s="37"/>
      <c r="V1456" s="569"/>
      <c r="W1456" s="569"/>
      <c r="X1456" s="75"/>
    </row>
    <row r="1457" spans="1:24" ht="12.75" customHeight="1" x14ac:dyDescent="0.2">
      <c r="A1457" s="435"/>
      <c r="B1457" s="51"/>
      <c r="C1457" s="52"/>
      <c r="D1457" s="53"/>
      <c r="E1457" s="54"/>
      <c r="F1457" s="55"/>
      <c r="G1457" s="56"/>
      <c r="H1457" s="55"/>
      <c r="I1457" s="57"/>
      <c r="J1457" s="56"/>
      <c r="K1457" s="58"/>
      <c r="O1457" s="91"/>
      <c r="Q1457" s="87"/>
      <c r="R1457" s="570"/>
      <c r="S1457" s="570"/>
      <c r="T1457" s="44"/>
      <c r="U1457" s="37"/>
      <c r="V1457" s="569"/>
      <c r="W1457" s="569"/>
      <c r="X1457" s="75"/>
    </row>
    <row r="1458" spans="1:24" ht="12.75" customHeight="1" x14ac:dyDescent="0.2">
      <c r="A1458" s="438">
        <f>A1454+1</f>
        <v>8</v>
      </c>
      <c r="B1458" s="628" t="s">
        <v>46</v>
      </c>
      <c r="C1458" s="610" t="s">
        <v>931</v>
      </c>
      <c r="D1458" s="29" t="s">
        <v>30</v>
      </c>
      <c r="E1458" s="570">
        <v>75</v>
      </c>
      <c r="G1458" s="38">
        <v>4.1500000000000004</v>
      </c>
      <c r="I1458" s="31"/>
      <c r="J1458" s="38">
        <v>0</v>
      </c>
      <c r="K1458" s="32"/>
      <c r="L1458" s="22"/>
      <c r="M1458" s="23"/>
      <c r="N1458" s="24"/>
      <c r="O1458" s="24"/>
      <c r="P1458" s="18"/>
      <c r="Q1458" s="26"/>
      <c r="R1458" s="27">
        <f>G1459+J1459</f>
        <v>7.7875165000000006</v>
      </c>
      <c r="S1458" s="614">
        <f>R1458+R1459</f>
        <v>14.069481611500002</v>
      </c>
      <c r="T1458" s="612">
        <f>E1458*S1458</f>
        <v>1055.2111208625001</v>
      </c>
      <c r="U1458" s="37"/>
      <c r="V1458" s="569"/>
      <c r="W1458" s="569"/>
      <c r="X1458" s="75"/>
    </row>
    <row r="1459" spans="1:24" ht="12.75" hidden="1" customHeight="1" x14ac:dyDescent="0.2">
      <c r="A1459" s="436"/>
      <c r="B1459" s="629"/>
      <c r="C1459" s="611"/>
      <c r="E1459" s="570"/>
      <c r="G1459" s="19">
        <f>G1458*$J$1425/1000</f>
        <v>7.7875165000000006</v>
      </c>
      <c r="I1459" s="31"/>
      <c r="J1459" s="19">
        <f>J1458*$Q$1425/1000</f>
        <v>0</v>
      </c>
      <c r="K1459" s="32"/>
      <c r="L1459" s="711" t="s">
        <v>437</v>
      </c>
      <c r="M1459" s="33" t="s">
        <v>30</v>
      </c>
      <c r="N1459" s="34">
        <v>1</v>
      </c>
      <c r="O1459" s="107">
        <f>E1458*N1459</f>
        <v>75</v>
      </c>
      <c r="P1459" s="35">
        <f>587*7.5*1.3/1000</f>
        <v>5.7232500000000002</v>
      </c>
      <c r="Q1459" s="36">
        <f>N1459*P1459*$N$1424</f>
        <v>6.2819651115000008</v>
      </c>
      <c r="R1459" s="570">
        <f>SUM(Q1459:Q1459)</f>
        <v>6.2819651115000008</v>
      </c>
      <c r="S1459" s="615"/>
      <c r="T1459" s="613"/>
      <c r="U1459" s="37"/>
      <c r="V1459" s="569"/>
      <c r="W1459" s="569"/>
      <c r="X1459" s="75"/>
    </row>
    <row r="1460" spans="1:24" ht="12.75" customHeight="1" x14ac:dyDescent="0.2">
      <c r="A1460" s="436"/>
      <c r="B1460" s="573" t="s">
        <v>47</v>
      </c>
      <c r="C1460" s="611"/>
      <c r="E1460" s="570"/>
      <c r="I1460" s="31"/>
      <c r="K1460" s="32"/>
      <c r="L1460" s="712"/>
      <c r="M1460" s="45"/>
      <c r="N1460" s="46"/>
      <c r="O1460" s="46"/>
      <c r="P1460" s="48"/>
      <c r="Q1460" s="49"/>
      <c r="R1460" s="570"/>
      <c r="S1460" s="570"/>
      <c r="T1460" s="44"/>
      <c r="U1460" s="37"/>
      <c r="V1460" s="569"/>
      <c r="W1460" s="569"/>
      <c r="X1460" s="75"/>
    </row>
    <row r="1461" spans="1:24" ht="12.75" customHeight="1" x14ac:dyDescent="0.2">
      <c r="A1461" s="435"/>
      <c r="B1461" s="51"/>
      <c r="C1461" s="52"/>
      <c r="D1461" s="53"/>
      <c r="E1461" s="54"/>
      <c r="F1461" s="55"/>
      <c r="G1461" s="56"/>
      <c r="H1461" s="55"/>
      <c r="I1461" s="57"/>
      <c r="J1461" s="56"/>
      <c r="K1461" s="58"/>
      <c r="O1461" s="91"/>
      <c r="Q1461" s="87"/>
      <c r="R1461" s="570"/>
      <c r="S1461" s="570"/>
      <c r="T1461" s="44"/>
      <c r="U1461" s="37"/>
      <c r="V1461" s="569"/>
      <c r="W1461" s="569"/>
      <c r="X1461" s="75"/>
    </row>
    <row r="1462" spans="1:24" ht="12" customHeight="1" x14ac:dyDescent="0.2">
      <c r="A1462" s="437">
        <f>A1458+1</f>
        <v>9</v>
      </c>
      <c r="B1462" s="628" t="s">
        <v>44</v>
      </c>
      <c r="C1462" s="610" t="s">
        <v>438</v>
      </c>
      <c r="D1462" s="17" t="s">
        <v>30</v>
      </c>
      <c r="E1462" s="569">
        <v>3</v>
      </c>
      <c r="F1462" s="18"/>
      <c r="G1462" s="19">
        <v>1.68</v>
      </c>
      <c r="H1462" s="18"/>
      <c r="I1462" s="20"/>
      <c r="J1462" s="19">
        <v>0</v>
      </c>
      <c r="K1462" s="21"/>
      <c r="L1462" s="22"/>
      <c r="M1462" s="23"/>
      <c r="N1462" s="24"/>
      <c r="O1462" s="24"/>
      <c r="P1462" s="18"/>
      <c r="Q1462" s="26"/>
      <c r="R1462" s="27">
        <f>G1463+J1463</f>
        <v>3.1525368</v>
      </c>
      <c r="S1462" s="614">
        <f>R1462+R1463</f>
        <v>6.898171875000001</v>
      </c>
      <c r="T1462" s="612">
        <f>E1462*S1462</f>
        <v>20.694515625000001</v>
      </c>
      <c r="U1462" s="37"/>
      <c r="V1462" s="569"/>
      <c r="W1462" s="569"/>
      <c r="X1462" s="75"/>
    </row>
    <row r="1463" spans="1:24" ht="12.75" hidden="1" customHeight="1" x14ac:dyDescent="0.2">
      <c r="A1463" s="436"/>
      <c r="B1463" s="629"/>
      <c r="C1463" s="611"/>
      <c r="E1463" s="570"/>
      <c r="G1463" s="19">
        <f>G1462*$J$1425/1000</f>
        <v>3.1525368</v>
      </c>
      <c r="I1463" s="31"/>
      <c r="J1463" s="19">
        <f>J1462*$Q$1425/1000</f>
        <v>0</v>
      </c>
      <c r="K1463" s="32"/>
      <c r="L1463" s="114" t="s">
        <v>439</v>
      </c>
      <c r="M1463" s="115" t="s">
        <v>30</v>
      </c>
      <c r="N1463" s="116">
        <v>1</v>
      </c>
      <c r="O1463" s="117">
        <f>E1462*N1463</f>
        <v>3</v>
      </c>
      <c r="P1463" s="35">
        <f>350*7.5*1.3/1000</f>
        <v>3.4125000000000001</v>
      </c>
      <c r="Q1463" s="119">
        <f>N1463*P1463*$N$1424</f>
        <v>3.7456350750000005</v>
      </c>
      <c r="R1463" s="570">
        <f>SUM(Q1463:Q1463)</f>
        <v>3.7456350750000005</v>
      </c>
      <c r="S1463" s="615"/>
      <c r="T1463" s="613"/>
      <c r="U1463" s="37"/>
      <c r="V1463" s="569"/>
      <c r="W1463" s="569"/>
      <c r="X1463" s="75"/>
    </row>
    <row r="1464" spans="1:24" ht="12.75" customHeight="1" x14ac:dyDescent="0.2">
      <c r="A1464" s="436"/>
      <c r="B1464" s="573" t="s">
        <v>45</v>
      </c>
      <c r="C1464" s="611"/>
      <c r="E1464" s="570"/>
      <c r="I1464" s="31"/>
      <c r="K1464" s="32"/>
      <c r="O1464" s="91"/>
      <c r="Q1464" s="87"/>
      <c r="R1464" s="570"/>
      <c r="S1464" s="570"/>
      <c r="T1464" s="44"/>
      <c r="U1464" s="37"/>
      <c r="V1464" s="569"/>
      <c r="W1464" s="569"/>
      <c r="X1464" s="75"/>
    </row>
    <row r="1465" spans="1:24" ht="11.25" customHeight="1" x14ac:dyDescent="0.2">
      <c r="A1465" s="435"/>
      <c r="B1465" s="51"/>
      <c r="C1465" s="52"/>
      <c r="D1465" s="53"/>
      <c r="E1465" s="54"/>
      <c r="F1465" s="55"/>
      <c r="G1465" s="56"/>
      <c r="H1465" s="55"/>
      <c r="I1465" s="57"/>
      <c r="J1465" s="56"/>
      <c r="K1465" s="58"/>
      <c r="L1465" s="59"/>
      <c r="M1465" s="60"/>
      <c r="N1465" s="61"/>
      <c r="O1465" s="61"/>
      <c r="P1465" s="55"/>
      <c r="Q1465" s="63"/>
      <c r="R1465" s="54"/>
      <c r="S1465" s="54"/>
      <c r="T1465" s="64"/>
      <c r="U1465" s="37"/>
      <c r="V1465" s="569"/>
      <c r="W1465" s="569"/>
      <c r="X1465" s="75"/>
    </row>
    <row r="1466" spans="1:24" ht="12.75" customHeight="1" x14ac:dyDescent="0.2">
      <c r="A1466" s="437">
        <f>A1462+1</f>
        <v>10</v>
      </c>
      <c r="B1466" s="628" t="s">
        <v>39</v>
      </c>
      <c r="C1466" s="610" t="s">
        <v>442</v>
      </c>
      <c r="D1466" s="17" t="s">
        <v>30</v>
      </c>
      <c r="E1466" s="569">
        <v>1</v>
      </c>
      <c r="F1466" s="18"/>
      <c r="G1466" s="19">
        <v>3.23</v>
      </c>
      <c r="H1466" s="18"/>
      <c r="I1466" s="20"/>
      <c r="J1466" s="19">
        <v>0</v>
      </c>
      <c r="K1466" s="21"/>
      <c r="L1466" s="22"/>
      <c r="M1466" s="23"/>
      <c r="N1466" s="24"/>
      <c r="O1466" s="24"/>
      <c r="P1466" s="18"/>
      <c r="Q1466" s="26"/>
      <c r="R1466" s="27">
        <f>G1467+J1467</f>
        <v>6.0611272999999999</v>
      </c>
      <c r="S1466" s="614">
        <f>R1466+R1467</f>
        <v>11.412034550000001</v>
      </c>
      <c r="T1466" s="612">
        <f>E1466*S1466</f>
        <v>11.412034550000001</v>
      </c>
      <c r="U1466" s="37"/>
      <c r="V1466" s="569"/>
      <c r="W1466" s="569"/>
      <c r="X1466" s="75"/>
    </row>
    <row r="1467" spans="1:24" ht="12.75" hidden="1" customHeight="1" x14ac:dyDescent="0.2">
      <c r="A1467" s="436"/>
      <c r="B1467" s="629"/>
      <c r="C1467" s="611"/>
      <c r="E1467" s="570"/>
      <c r="G1467" s="19">
        <f>G1466*$J$1425/1000</f>
        <v>6.0611272999999999</v>
      </c>
      <c r="I1467" s="31"/>
      <c r="J1467" s="19">
        <f>J1466*$Q$1425/1000</f>
        <v>0</v>
      </c>
      <c r="K1467" s="32"/>
      <c r="L1467" s="711" t="s">
        <v>443</v>
      </c>
      <c r="M1467" s="33" t="s">
        <v>30</v>
      </c>
      <c r="N1467" s="34">
        <v>1</v>
      </c>
      <c r="O1467" s="107">
        <f>E1466*N1467</f>
        <v>1</v>
      </c>
      <c r="P1467" s="35">
        <f>500*7.5*1.3/1000</f>
        <v>4.875</v>
      </c>
      <c r="Q1467" s="36">
        <f>N1467*P1467*$N$1424</f>
        <v>5.3509072500000006</v>
      </c>
      <c r="R1467" s="570">
        <f>SUM(Q1467:Q1467)</f>
        <v>5.3509072500000006</v>
      </c>
      <c r="S1467" s="615"/>
      <c r="T1467" s="613"/>
      <c r="U1467" s="37"/>
      <c r="V1467" s="569"/>
      <c r="W1467" s="569"/>
      <c r="X1467" s="75"/>
    </row>
    <row r="1468" spans="1:24" ht="14.25" customHeight="1" x14ac:dyDescent="0.2">
      <c r="A1468" s="436"/>
      <c r="B1468" s="573" t="s">
        <v>41</v>
      </c>
      <c r="C1468" s="611"/>
      <c r="E1468" s="570"/>
      <c r="I1468" s="31"/>
      <c r="K1468" s="32"/>
      <c r="L1468" s="712"/>
      <c r="M1468" s="45"/>
      <c r="N1468" s="46"/>
      <c r="O1468" s="46"/>
      <c r="P1468" s="48"/>
      <c r="Q1468" s="49"/>
      <c r="R1468" s="570"/>
      <c r="S1468" s="570"/>
      <c r="T1468" s="44"/>
      <c r="U1468" s="37"/>
      <c r="V1468" s="569"/>
      <c r="W1468" s="569"/>
      <c r="X1468" s="75"/>
    </row>
    <row r="1469" spans="1:24" ht="12" customHeight="1" x14ac:dyDescent="0.2">
      <c r="A1469" s="435"/>
      <c r="B1469" s="51"/>
      <c r="C1469" s="52"/>
      <c r="D1469" s="53"/>
      <c r="E1469" s="54"/>
      <c r="F1469" s="55"/>
      <c r="G1469" s="56"/>
      <c r="H1469" s="55"/>
      <c r="I1469" s="57"/>
      <c r="J1469" s="56"/>
      <c r="K1469" s="58"/>
      <c r="L1469" s="59"/>
      <c r="M1469" s="60"/>
      <c r="N1469" s="61"/>
      <c r="O1469" s="61"/>
      <c r="P1469" s="55"/>
      <c r="Q1469" s="63"/>
      <c r="R1469" s="54"/>
      <c r="S1469" s="54"/>
      <c r="T1469" s="64"/>
      <c r="U1469" s="37"/>
      <c r="V1469" s="569"/>
      <c r="W1469" s="569"/>
      <c r="X1469" s="75"/>
    </row>
    <row r="1470" spans="1:24" ht="12.75" customHeight="1" x14ac:dyDescent="0.2">
      <c r="A1470" s="438">
        <f>A1466+1</f>
        <v>11</v>
      </c>
      <c r="B1470" s="628" t="s">
        <v>48</v>
      </c>
      <c r="C1470" s="610" t="s">
        <v>932</v>
      </c>
      <c r="D1470" s="29" t="s">
        <v>30</v>
      </c>
      <c r="E1470" s="570">
        <v>1</v>
      </c>
      <c r="G1470" s="38">
        <v>0.4</v>
      </c>
      <c r="I1470" s="31"/>
      <c r="J1470" s="38">
        <v>0</v>
      </c>
      <c r="K1470" s="32"/>
      <c r="L1470" s="22"/>
      <c r="M1470" s="23"/>
      <c r="N1470" s="24"/>
      <c r="O1470" s="24"/>
      <c r="P1470" s="18"/>
      <c r="Q1470" s="26"/>
      <c r="R1470" s="27">
        <f>G1471+J1471</f>
        <v>0.75060400000000005</v>
      </c>
      <c r="S1470" s="614">
        <f>R1470+R1471</f>
        <v>8.2632777790000009</v>
      </c>
      <c r="T1470" s="612">
        <f>E1470*S1470</f>
        <v>8.2632777790000009</v>
      </c>
      <c r="U1470" s="37"/>
      <c r="V1470" s="569"/>
      <c r="W1470" s="569"/>
      <c r="X1470" s="75"/>
    </row>
    <row r="1471" spans="1:24" ht="19.5" hidden="1" customHeight="1" x14ac:dyDescent="0.2">
      <c r="A1471" s="436"/>
      <c r="B1471" s="629"/>
      <c r="C1471" s="611"/>
      <c r="E1471" s="570"/>
      <c r="G1471" s="19">
        <f>G1470*$J$1425/1000</f>
        <v>0.75060400000000005</v>
      </c>
      <c r="I1471" s="31"/>
      <c r="J1471" s="19">
        <f>J1470*$Q$1425/1000</f>
        <v>0</v>
      </c>
      <c r="K1471" s="32"/>
      <c r="L1471" s="711" t="s">
        <v>444</v>
      </c>
      <c r="M1471" s="33" t="s">
        <v>30</v>
      </c>
      <c r="N1471" s="34">
        <v>1</v>
      </c>
      <c r="O1471" s="107">
        <f>E1470*N1471</f>
        <v>1</v>
      </c>
      <c r="P1471" s="35">
        <f>702*7.5*1.3/1000</f>
        <v>6.8445</v>
      </c>
      <c r="Q1471" s="36">
        <f>N1471*P1471*$N$1424</f>
        <v>7.5126737790000009</v>
      </c>
      <c r="R1471" s="570">
        <f>SUM(Q1471:Q1471)</f>
        <v>7.5126737790000009</v>
      </c>
      <c r="S1471" s="615"/>
      <c r="T1471" s="613"/>
      <c r="U1471" s="37"/>
      <c r="V1471" s="569"/>
      <c r="W1471" s="569"/>
      <c r="X1471" s="75"/>
    </row>
    <row r="1472" spans="1:24" ht="12.75" customHeight="1" x14ac:dyDescent="0.2">
      <c r="A1472" s="436"/>
      <c r="C1472" s="611"/>
      <c r="E1472" s="570"/>
      <c r="I1472" s="31"/>
      <c r="K1472" s="32"/>
      <c r="L1472" s="712"/>
      <c r="M1472" s="45"/>
      <c r="N1472" s="46"/>
      <c r="O1472" s="46"/>
      <c r="P1472" s="48"/>
      <c r="Q1472" s="49"/>
      <c r="R1472" s="570"/>
      <c r="S1472" s="570"/>
      <c r="T1472" s="44"/>
      <c r="U1472" s="37"/>
      <c r="V1472" s="569"/>
      <c r="W1472" s="569"/>
      <c r="X1472" s="75"/>
    </row>
    <row r="1473" spans="1:24" ht="15" customHeight="1" x14ac:dyDescent="0.2">
      <c r="A1473" s="435"/>
      <c r="B1473" s="51"/>
      <c r="C1473" s="52"/>
      <c r="D1473" s="53"/>
      <c r="E1473" s="54"/>
      <c r="F1473" s="55"/>
      <c r="G1473" s="56"/>
      <c r="H1473" s="55"/>
      <c r="I1473" s="57"/>
      <c r="J1473" s="56"/>
      <c r="K1473" s="58"/>
      <c r="O1473" s="91"/>
      <c r="Q1473" s="87"/>
      <c r="R1473" s="570"/>
      <c r="S1473" s="570"/>
      <c r="T1473" s="44"/>
      <c r="U1473" s="37"/>
      <c r="V1473" s="569"/>
      <c r="W1473" s="569"/>
      <c r="X1473" s="75"/>
    </row>
    <row r="1474" spans="1:24" ht="12" customHeight="1" x14ac:dyDescent="0.2">
      <c r="A1474" s="438">
        <f>A1470+1</f>
        <v>12</v>
      </c>
      <c r="B1474" s="628" t="s">
        <v>42</v>
      </c>
      <c r="C1474" s="610" t="s">
        <v>445</v>
      </c>
      <c r="D1474" s="29" t="s">
        <v>30</v>
      </c>
      <c r="E1474" s="570">
        <v>1</v>
      </c>
      <c r="G1474" s="38">
        <v>22.1</v>
      </c>
      <c r="I1474" s="31"/>
      <c r="J1474" s="38">
        <v>0</v>
      </c>
      <c r="K1474" s="32"/>
      <c r="L1474" s="22"/>
      <c r="M1474" s="23"/>
      <c r="N1474" s="24"/>
      <c r="O1474" s="24"/>
      <c r="P1474" s="18"/>
      <c r="Q1474" s="26"/>
      <c r="R1474" s="27">
        <f>G1475+J1475</f>
        <v>41.470871000000002</v>
      </c>
      <c r="S1474" s="614">
        <f>R1474+R1475</f>
        <v>102.319741814</v>
      </c>
      <c r="T1474" s="612">
        <f>E1474*S1474</f>
        <v>102.319741814</v>
      </c>
      <c r="U1474" s="37"/>
      <c r="V1474" s="569"/>
      <c r="W1474" s="569"/>
      <c r="X1474" s="75"/>
    </row>
    <row r="1475" spans="1:24" ht="12.75" hidden="1" customHeight="1" x14ac:dyDescent="0.2">
      <c r="A1475" s="436"/>
      <c r="B1475" s="629"/>
      <c r="C1475" s="611"/>
      <c r="E1475" s="570"/>
      <c r="G1475" s="19">
        <f>G1474*$J$1425/1000</f>
        <v>41.470871000000002</v>
      </c>
      <c r="I1475" s="31"/>
      <c r="J1475" s="19">
        <f>J1474*$Q$1425/1000</f>
        <v>0</v>
      </c>
      <c r="K1475" s="32"/>
      <c r="L1475" s="711" t="s">
        <v>446</v>
      </c>
      <c r="M1475" s="33" t="s">
        <v>30</v>
      </c>
      <c r="N1475" s="34">
        <v>1</v>
      </c>
      <c r="O1475" s="107">
        <f>E1474*N1475</f>
        <v>1</v>
      </c>
      <c r="P1475" s="35">
        <v>55.436999999999998</v>
      </c>
      <c r="Q1475" s="36">
        <f>N1475*P1475*$N$1424</f>
        <v>60.848870814000001</v>
      </c>
      <c r="R1475" s="570">
        <f>SUM(Q1475:Q1475)</f>
        <v>60.848870814000001</v>
      </c>
      <c r="S1475" s="615"/>
      <c r="T1475" s="613"/>
      <c r="U1475" s="37"/>
      <c r="V1475" s="569"/>
      <c r="W1475" s="569"/>
      <c r="X1475" s="75"/>
    </row>
    <row r="1476" spans="1:24" ht="12.75" customHeight="1" x14ac:dyDescent="0.2">
      <c r="A1476" s="436"/>
      <c r="B1476" s="573" t="s">
        <v>43</v>
      </c>
      <c r="C1476" s="611"/>
      <c r="E1476" s="570"/>
      <c r="I1476" s="31"/>
      <c r="K1476" s="32"/>
      <c r="L1476" s="712"/>
      <c r="M1476" s="45"/>
      <c r="N1476" s="46"/>
      <c r="O1476" s="46"/>
      <c r="P1476" s="48"/>
      <c r="Q1476" s="49"/>
      <c r="R1476" s="570"/>
      <c r="S1476" s="570"/>
      <c r="T1476" s="44"/>
      <c r="U1476" s="37"/>
      <c r="V1476" s="569"/>
      <c r="W1476" s="569"/>
      <c r="X1476" s="75"/>
    </row>
    <row r="1477" spans="1:24" ht="12.75" customHeight="1" x14ac:dyDescent="0.2">
      <c r="A1477" s="435"/>
      <c r="B1477" s="51"/>
      <c r="C1477" s="52"/>
      <c r="D1477" s="53"/>
      <c r="E1477" s="54"/>
      <c r="F1477" s="55"/>
      <c r="G1477" s="56"/>
      <c r="H1477" s="55"/>
      <c r="I1477" s="57"/>
      <c r="J1477" s="56"/>
      <c r="K1477" s="58"/>
      <c r="O1477" s="91"/>
      <c r="Q1477" s="87"/>
      <c r="R1477" s="570"/>
      <c r="S1477" s="570"/>
      <c r="T1477" s="44"/>
      <c r="U1477" s="37"/>
      <c r="V1477" s="569"/>
      <c r="W1477" s="569"/>
      <c r="X1477" s="75"/>
    </row>
    <row r="1478" spans="1:24" ht="19.5" customHeight="1" x14ac:dyDescent="0.2">
      <c r="A1478" s="438">
        <f>A1474+1</f>
        <v>13</v>
      </c>
      <c r="B1478" s="573" t="s">
        <v>29</v>
      </c>
      <c r="C1478" s="610" t="s">
        <v>447</v>
      </c>
      <c r="D1478" s="29" t="s">
        <v>30</v>
      </c>
      <c r="E1478" s="570">
        <v>2</v>
      </c>
      <c r="G1478" s="38">
        <v>0</v>
      </c>
      <c r="I1478" s="31"/>
      <c r="J1478" s="38">
        <v>0</v>
      </c>
      <c r="K1478" s="32"/>
      <c r="L1478" s="22"/>
      <c r="M1478" s="23"/>
      <c r="N1478" s="24"/>
      <c r="O1478" s="24"/>
      <c r="P1478" s="18"/>
      <c r="Q1478" s="26"/>
      <c r="R1478" s="27">
        <f>G1479+J1479</f>
        <v>0</v>
      </c>
      <c r="S1478" s="614">
        <f>R1478+R1479</f>
        <v>9.9883602000000007</v>
      </c>
      <c r="T1478" s="612">
        <f>E1478*S1478</f>
        <v>19.976720400000001</v>
      </c>
      <c r="U1478" s="37"/>
      <c r="V1478" s="569"/>
      <c r="W1478" s="569"/>
      <c r="X1478" s="75"/>
    </row>
    <row r="1479" spans="1:24" ht="14.25" customHeight="1" x14ac:dyDescent="0.2">
      <c r="A1479" s="436"/>
      <c r="C1479" s="611"/>
      <c r="E1479" s="570"/>
      <c r="G1479" s="19">
        <f>G1478*$J$1425/1000</f>
        <v>0</v>
      </c>
      <c r="I1479" s="31"/>
      <c r="J1479" s="19">
        <f>J1478*$Q$1425/1000</f>
        <v>0</v>
      </c>
      <c r="K1479" s="32"/>
      <c r="L1479" s="114" t="s">
        <v>447</v>
      </c>
      <c r="M1479" s="115" t="s">
        <v>30</v>
      </c>
      <c r="N1479" s="116">
        <v>1</v>
      </c>
      <c r="O1479" s="117">
        <f>E1478*N1479</f>
        <v>2</v>
      </c>
      <c r="P1479" s="118">
        <v>9.1</v>
      </c>
      <c r="Q1479" s="119">
        <f>N1479*P1479*$N$1424</f>
        <v>9.9883602000000007</v>
      </c>
      <c r="R1479" s="570">
        <f>SUM(Q1479:Q1479)</f>
        <v>9.9883602000000007</v>
      </c>
      <c r="S1479" s="615"/>
      <c r="T1479" s="613"/>
      <c r="U1479" s="37"/>
      <c r="V1479" s="569"/>
      <c r="W1479" s="569"/>
      <c r="X1479" s="75"/>
    </row>
    <row r="1480" spans="1:24" ht="12.75" customHeight="1" x14ac:dyDescent="0.2">
      <c r="A1480" s="435"/>
      <c r="B1480" s="51"/>
      <c r="C1480" s="52"/>
      <c r="D1480" s="53"/>
      <c r="E1480" s="54"/>
      <c r="F1480" s="55"/>
      <c r="G1480" s="56"/>
      <c r="H1480" s="55"/>
      <c r="I1480" s="57"/>
      <c r="J1480" s="56"/>
      <c r="K1480" s="58"/>
      <c r="O1480" s="91"/>
      <c r="Q1480" s="87"/>
      <c r="R1480" s="570"/>
      <c r="S1480" s="570"/>
      <c r="T1480" s="44"/>
      <c r="U1480" s="37"/>
      <c r="V1480" s="569"/>
      <c r="W1480" s="569"/>
      <c r="X1480" s="75"/>
    </row>
    <row r="1481" spans="1:24" ht="15.75" customHeight="1" x14ac:dyDescent="0.2">
      <c r="A1481" s="437">
        <f>A1478+1</f>
        <v>14</v>
      </c>
      <c r="B1481" s="628" t="s">
        <v>49</v>
      </c>
      <c r="C1481" s="610" t="s">
        <v>448</v>
      </c>
      <c r="D1481" s="17" t="s">
        <v>26</v>
      </c>
      <c r="E1481" s="569">
        <f>510/100</f>
        <v>5.0999999999999996</v>
      </c>
      <c r="F1481" s="18"/>
      <c r="G1481" s="19">
        <v>23.4</v>
      </c>
      <c r="H1481" s="18"/>
      <c r="I1481" s="20"/>
      <c r="J1481" s="19">
        <v>22.8</v>
      </c>
      <c r="K1481" s="21"/>
      <c r="L1481" s="22"/>
      <c r="M1481" s="23"/>
      <c r="N1481" s="24"/>
      <c r="O1481" s="24"/>
      <c r="P1481" s="18"/>
      <c r="Q1481" s="26"/>
      <c r="R1481" s="27">
        <f>G1482+J1482</f>
        <v>113.35639799999998</v>
      </c>
      <c r="S1481" s="614">
        <f>R1481+R1482</f>
        <v>162.72963080400001</v>
      </c>
      <c r="T1481" s="612">
        <f>E1481*S1481</f>
        <v>829.92111710040001</v>
      </c>
      <c r="U1481" s="37"/>
      <c r="V1481" s="569"/>
      <c r="W1481" s="569"/>
      <c r="X1481" s="75"/>
    </row>
    <row r="1482" spans="1:24" ht="27.75" customHeight="1" x14ac:dyDescent="0.2">
      <c r="A1482" s="436"/>
      <c r="B1482" s="629"/>
      <c r="C1482" s="611"/>
      <c r="E1482" s="570"/>
      <c r="G1482" s="19">
        <f>G1481*$J$1425/1000</f>
        <v>43.910333999999992</v>
      </c>
      <c r="I1482" s="31"/>
      <c r="J1482" s="19">
        <f>J1481*$Q$1425/1000</f>
        <v>69.446063999999993</v>
      </c>
      <c r="K1482" s="32"/>
      <c r="L1482" s="114" t="s">
        <v>449</v>
      </c>
      <c r="M1482" s="143" t="s">
        <v>28</v>
      </c>
      <c r="N1482" s="141">
        <v>102</v>
      </c>
      <c r="O1482" s="142">
        <f>E1481*N1482</f>
        <v>520.19999999999993</v>
      </c>
      <c r="P1482" s="118">
        <v>0.42</v>
      </c>
      <c r="Q1482" s="119">
        <f>N1482*P1482*$N$1423</f>
        <v>49.373232804000011</v>
      </c>
      <c r="R1482" s="570">
        <f>SUM(Q1482:Q1482)</f>
        <v>49.373232804000011</v>
      </c>
      <c r="S1482" s="615"/>
      <c r="T1482" s="613"/>
      <c r="U1482" s="37"/>
      <c r="V1482" s="569"/>
      <c r="W1482" s="569"/>
      <c r="X1482" s="75"/>
    </row>
    <row r="1483" spans="1:24" ht="18.75" customHeight="1" x14ac:dyDescent="0.2">
      <c r="A1483" s="435"/>
      <c r="B1483" s="51"/>
      <c r="C1483" s="52"/>
      <c r="D1483" s="53"/>
      <c r="E1483" s="54"/>
      <c r="F1483" s="55"/>
      <c r="G1483" s="56"/>
      <c r="H1483" s="55"/>
      <c r="I1483" s="57"/>
      <c r="J1483" s="56"/>
      <c r="K1483" s="58"/>
      <c r="L1483" s="59"/>
      <c r="M1483" s="60"/>
      <c r="N1483" s="61"/>
      <c r="O1483" s="61"/>
      <c r="P1483" s="55"/>
      <c r="Q1483" s="63"/>
      <c r="R1483" s="54"/>
      <c r="S1483" s="54"/>
      <c r="T1483" s="64"/>
      <c r="U1483" s="37"/>
      <c r="V1483" s="569"/>
      <c r="W1483" s="569"/>
      <c r="X1483" s="75"/>
    </row>
    <row r="1484" spans="1:24" ht="12" customHeight="1" x14ac:dyDescent="0.2">
      <c r="A1484" s="438">
        <f>A1481+1</f>
        <v>15</v>
      </c>
      <c r="B1484" s="628" t="s">
        <v>44</v>
      </c>
      <c r="C1484" s="610" t="s">
        <v>933</v>
      </c>
      <c r="D1484" s="29" t="s">
        <v>30</v>
      </c>
      <c r="E1484" s="570">
        <v>4</v>
      </c>
      <c r="G1484" s="38">
        <v>1.68</v>
      </c>
      <c r="I1484" s="31"/>
      <c r="J1484" s="38">
        <v>0</v>
      </c>
      <c r="K1484" s="32"/>
      <c r="L1484" s="22"/>
      <c r="M1484" s="23"/>
      <c r="N1484" s="24"/>
      <c r="O1484" s="24"/>
      <c r="P1484" s="18"/>
      <c r="Q1484" s="26"/>
      <c r="R1484" s="27">
        <f>G1485+J1485</f>
        <v>3.1525368</v>
      </c>
      <c r="S1484" s="614">
        <f>R1484+R1485</f>
        <v>6.6100461000000008</v>
      </c>
      <c r="T1484" s="612">
        <f>E1484*S1484</f>
        <v>26.440184400000003</v>
      </c>
      <c r="U1484" s="37"/>
      <c r="V1484" s="569"/>
      <c r="W1484" s="569"/>
      <c r="X1484" s="75"/>
    </row>
    <row r="1485" spans="1:24" ht="18.75" customHeight="1" x14ac:dyDescent="0.2">
      <c r="A1485" s="436"/>
      <c r="B1485" s="629"/>
      <c r="C1485" s="611"/>
      <c r="E1485" s="570"/>
      <c r="G1485" s="19">
        <f>G1484*$J$1425/1000</f>
        <v>3.1525368</v>
      </c>
      <c r="I1485" s="31"/>
      <c r="J1485" s="19">
        <f>J1484*$Q$1425/1000</f>
        <v>0</v>
      </c>
      <c r="K1485" s="32"/>
      <c r="L1485" s="711" t="s">
        <v>894</v>
      </c>
      <c r="M1485" s="33" t="s">
        <v>30</v>
      </c>
      <c r="N1485" s="34">
        <v>1</v>
      </c>
      <c r="O1485" s="107">
        <f>E1484*N1485</f>
        <v>4</v>
      </c>
      <c r="P1485" s="35">
        <v>3</v>
      </c>
      <c r="Q1485" s="36">
        <f>N1485*P1485*$N$1423</f>
        <v>3.4575093000000008</v>
      </c>
      <c r="R1485" s="570">
        <f>SUM(Q1485:Q1485)</f>
        <v>3.4575093000000008</v>
      </c>
      <c r="S1485" s="615"/>
      <c r="T1485" s="613"/>
      <c r="U1485" s="37"/>
      <c r="V1485" s="569"/>
      <c r="W1485" s="569"/>
      <c r="X1485" s="75"/>
    </row>
    <row r="1486" spans="1:24" ht="15.75" customHeight="1" x14ac:dyDescent="0.2">
      <c r="A1486" s="436"/>
      <c r="B1486" s="573" t="s">
        <v>45</v>
      </c>
      <c r="C1486" s="611"/>
      <c r="E1486" s="570"/>
      <c r="I1486" s="31"/>
      <c r="K1486" s="32"/>
      <c r="L1486" s="712"/>
      <c r="M1486" s="45"/>
      <c r="N1486" s="46"/>
      <c r="O1486" s="46"/>
      <c r="P1486" s="48"/>
      <c r="Q1486" s="49"/>
      <c r="R1486" s="570"/>
      <c r="S1486" s="570"/>
      <c r="T1486" s="44"/>
      <c r="U1486" s="37"/>
      <c r="V1486" s="569"/>
      <c r="W1486" s="569"/>
      <c r="X1486" s="75"/>
    </row>
    <row r="1487" spans="1:24" ht="12.75" customHeight="1" x14ac:dyDescent="0.2">
      <c r="A1487" s="435"/>
      <c r="B1487" s="51"/>
      <c r="C1487" s="52"/>
      <c r="D1487" s="53"/>
      <c r="E1487" s="54"/>
      <c r="F1487" s="55"/>
      <c r="G1487" s="56"/>
      <c r="H1487" s="55"/>
      <c r="I1487" s="57"/>
      <c r="J1487" s="56"/>
      <c r="K1487" s="58"/>
      <c r="O1487" s="91"/>
      <c r="Q1487" s="87"/>
      <c r="R1487" s="570"/>
      <c r="S1487" s="570"/>
      <c r="T1487" s="44"/>
      <c r="U1487" s="37"/>
      <c r="V1487" s="569"/>
      <c r="W1487" s="569"/>
      <c r="X1487" s="75"/>
    </row>
    <row r="1488" spans="1:24" ht="18.75" customHeight="1" x14ac:dyDescent="0.2">
      <c r="A1488" s="438">
        <f>A1484+1</f>
        <v>16</v>
      </c>
      <c r="B1488" s="628" t="s">
        <v>44</v>
      </c>
      <c r="C1488" s="610" t="s">
        <v>934</v>
      </c>
      <c r="D1488" s="29" t="s">
        <v>30</v>
      </c>
      <c r="E1488" s="570">
        <v>4</v>
      </c>
      <c r="G1488" s="38">
        <v>1.68</v>
      </c>
      <c r="I1488" s="31"/>
      <c r="J1488" s="38">
        <v>0</v>
      </c>
      <c r="K1488" s="32"/>
      <c r="L1488" s="22"/>
      <c r="M1488" s="23"/>
      <c r="N1488" s="24"/>
      <c r="O1488" s="24"/>
      <c r="P1488" s="18"/>
      <c r="Q1488" s="26"/>
      <c r="R1488" s="27">
        <f>G1489+J1489</f>
        <v>3.1525368</v>
      </c>
      <c r="S1488" s="614">
        <f>R1488+R1489</f>
        <v>7.7625492000000014</v>
      </c>
      <c r="T1488" s="612">
        <f>E1488*S1488</f>
        <v>31.050196800000005</v>
      </c>
      <c r="U1488" s="37"/>
      <c r="V1488" s="569"/>
      <c r="W1488" s="569"/>
      <c r="X1488" s="75"/>
    </row>
    <row r="1489" spans="1:24" ht="12.75" customHeight="1" x14ac:dyDescent="0.2">
      <c r="A1489" s="436"/>
      <c r="B1489" s="629"/>
      <c r="C1489" s="611"/>
      <c r="E1489" s="570"/>
      <c r="G1489" s="19">
        <f>G1488*$J$1425/1000</f>
        <v>3.1525368</v>
      </c>
      <c r="I1489" s="31"/>
      <c r="J1489" s="19">
        <f>J1488*$Q$1425/1000</f>
        <v>0</v>
      </c>
      <c r="K1489" s="32"/>
      <c r="L1489" s="711" t="s">
        <v>820</v>
      </c>
      <c r="M1489" s="33" t="s">
        <v>30</v>
      </c>
      <c r="N1489" s="34">
        <v>1</v>
      </c>
      <c r="O1489" s="107">
        <f>E1488*N1489</f>
        <v>4</v>
      </c>
      <c r="P1489" s="35">
        <v>4</v>
      </c>
      <c r="Q1489" s="36">
        <f>N1489*P1489*$N$1423</f>
        <v>4.6100124000000013</v>
      </c>
      <c r="R1489" s="570">
        <f>SUM(Q1489:Q1489)</f>
        <v>4.6100124000000013</v>
      </c>
      <c r="S1489" s="615"/>
      <c r="T1489" s="613"/>
      <c r="U1489" s="37"/>
      <c r="V1489" s="569"/>
      <c r="W1489" s="569"/>
      <c r="X1489" s="75"/>
    </row>
    <row r="1490" spans="1:24" ht="15.75" customHeight="1" x14ac:dyDescent="0.2">
      <c r="A1490" s="436"/>
      <c r="B1490" s="573" t="s">
        <v>45</v>
      </c>
      <c r="C1490" s="611"/>
      <c r="E1490" s="570"/>
      <c r="I1490" s="31"/>
      <c r="K1490" s="32"/>
      <c r="L1490" s="712"/>
      <c r="M1490" s="45"/>
      <c r="N1490" s="46"/>
      <c r="O1490" s="46"/>
      <c r="P1490" s="48"/>
      <c r="Q1490" s="49"/>
      <c r="R1490" s="570"/>
      <c r="S1490" s="570"/>
      <c r="T1490" s="44"/>
      <c r="U1490" s="37"/>
      <c r="V1490" s="569"/>
      <c r="W1490" s="569"/>
      <c r="X1490" s="75"/>
    </row>
    <row r="1491" spans="1:24" ht="12.75" customHeight="1" x14ac:dyDescent="0.2">
      <c r="A1491" s="435"/>
      <c r="B1491" s="51"/>
      <c r="C1491" s="52"/>
      <c r="D1491" s="53"/>
      <c r="E1491" s="54"/>
      <c r="F1491" s="55"/>
      <c r="G1491" s="56"/>
      <c r="H1491" s="55"/>
      <c r="I1491" s="57"/>
      <c r="J1491" s="56"/>
      <c r="K1491" s="58"/>
      <c r="O1491" s="91"/>
      <c r="Q1491" s="87"/>
      <c r="R1491" s="570"/>
      <c r="S1491" s="570"/>
      <c r="T1491" s="44"/>
      <c r="U1491" s="37"/>
      <c r="V1491" s="569"/>
      <c r="W1491" s="569"/>
      <c r="X1491" s="75"/>
    </row>
    <row r="1492" spans="1:24" ht="12.75" customHeight="1" x14ac:dyDescent="0.2">
      <c r="A1492" s="438">
        <f>A1488+1</f>
        <v>17</v>
      </c>
      <c r="B1492" s="628" t="s">
        <v>44</v>
      </c>
      <c r="C1492" s="610" t="s">
        <v>935</v>
      </c>
      <c r="D1492" s="29" t="s">
        <v>30</v>
      </c>
      <c r="E1492" s="570">
        <v>135</v>
      </c>
      <c r="G1492" s="38">
        <v>1.68</v>
      </c>
      <c r="I1492" s="31"/>
      <c r="J1492" s="38">
        <v>0</v>
      </c>
      <c r="K1492" s="32"/>
      <c r="L1492" s="22"/>
      <c r="M1492" s="23"/>
      <c r="N1492" s="24"/>
      <c r="O1492" s="24"/>
      <c r="P1492" s="18"/>
      <c r="Q1492" s="26"/>
      <c r="R1492" s="27">
        <f>G1493+J1493</f>
        <v>3.1525368</v>
      </c>
      <c r="S1492" s="614">
        <f>R1492+R1493</f>
        <v>3.9592889700000002</v>
      </c>
      <c r="T1492" s="612">
        <f>E1492*S1492</f>
        <v>534.50401095000007</v>
      </c>
      <c r="U1492" s="37"/>
      <c r="V1492" s="569"/>
      <c r="W1492" s="569"/>
      <c r="X1492" s="75"/>
    </row>
    <row r="1493" spans="1:24" ht="12.75" customHeight="1" x14ac:dyDescent="0.2">
      <c r="A1493" s="436"/>
      <c r="B1493" s="629"/>
      <c r="C1493" s="611"/>
      <c r="E1493" s="570"/>
      <c r="G1493" s="19">
        <f>G1492*$J$1425/1000</f>
        <v>3.1525368</v>
      </c>
      <c r="I1493" s="31"/>
      <c r="J1493" s="19">
        <f>J1492*$Q$1425/1000</f>
        <v>0</v>
      </c>
      <c r="K1493" s="32"/>
      <c r="L1493" s="711" t="s">
        <v>819</v>
      </c>
      <c r="M1493" s="33" t="s">
        <v>30</v>
      </c>
      <c r="N1493" s="34">
        <v>1</v>
      </c>
      <c r="O1493" s="107">
        <f>E1492*N1493</f>
        <v>135</v>
      </c>
      <c r="P1493" s="35">
        <v>0.7</v>
      </c>
      <c r="Q1493" s="36">
        <f>N1493*P1493*$N$1423</f>
        <v>0.80675217000000021</v>
      </c>
      <c r="R1493" s="570">
        <f>SUM(Q1493:Q1493)</f>
        <v>0.80675217000000021</v>
      </c>
      <c r="S1493" s="615"/>
      <c r="T1493" s="613"/>
      <c r="U1493" s="37"/>
      <c r="V1493" s="569"/>
      <c r="W1493" s="569"/>
      <c r="X1493" s="75"/>
    </row>
    <row r="1494" spans="1:24" ht="15" customHeight="1" x14ac:dyDescent="0.2">
      <c r="A1494" s="436"/>
      <c r="B1494" s="573" t="s">
        <v>45</v>
      </c>
      <c r="C1494" s="611"/>
      <c r="E1494" s="570"/>
      <c r="I1494" s="31"/>
      <c r="K1494" s="32"/>
      <c r="L1494" s="712"/>
      <c r="M1494" s="45"/>
      <c r="N1494" s="46"/>
      <c r="O1494" s="46"/>
      <c r="P1494" s="48"/>
      <c r="Q1494" s="49"/>
      <c r="R1494" s="570"/>
      <c r="S1494" s="570"/>
      <c r="T1494" s="44"/>
      <c r="U1494" s="37"/>
      <c r="V1494" s="569"/>
      <c r="W1494" s="569"/>
      <c r="X1494" s="75"/>
    </row>
    <row r="1495" spans="1:24" ht="12.75" customHeight="1" x14ac:dyDescent="0.2">
      <c r="A1495" s="435"/>
      <c r="B1495" s="51"/>
      <c r="C1495" s="52"/>
      <c r="D1495" s="53"/>
      <c r="E1495" s="54"/>
      <c r="F1495" s="55"/>
      <c r="G1495" s="56"/>
      <c r="H1495" s="55"/>
      <c r="I1495" s="57"/>
      <c r="J1495" s="56"/>
      <c r="K1495" s="58"/>
      <c r="O1495" s="91"/>
      <c r="Q1495" s="87"/>
      <c r="R1495" s="570"/>
      <c r="S1495" s="570"/>
      <c r="T1495" s="44"/>
      <c r="U1495" s="37"/>
      <c r="V1495" s="569"/>
      <c r="W1495" s="569"/>
      <c r="X1495" s="75"/>
    </row>
    <row r="1496" spans="1:24" ht="12.75" customHeight="1" x14ac:dyDescent="0.2">
      <c r="A1496" s="438">
        <f>A1492+1</f>
        <v>18</v>
      </c>
      <c r="B1496" s="628" t="s">
        <v>44</v>
      </c>
      <c r="C1496" s="610" t="s">
        <v>935</v>
      </c>
      <c r="D1496" s="29" t="s">
        <v>30</v>
      </c>
      <c r="E1496" s="570">
        <v>255</v>
      </c>
      <c r="G1496" s="38">
        <v>1.68</v>
      </c>
      <c r="I1496" s="31"/>
      <c r="J1496" s="38">
        <v>0</v>
      </c>
      <c r="K1496" s="32"/>
      <c r="L1496" s="22"/>
      <c r="M1496" s="23"/>
      <c r="N1496" s="24"/>
      <c r="O1496" s="24"/>
      <c r="P1496" s="18"/>
      <c r="Q1496" s="26"/>
      <c r="R1496" s="27">
        <f>G1497+J1497</f>
        <v>3.1525368</v>
      </c>
      <c r="S1496" s="614">
        <f>R1496+R1497</f>
        <v>3.9592889700000002</v>
      </c>
      <c r="T1496" s="612">
        <f>E1496*S1496</f>
        <v>1009.6186873500001</v>
      </c>
      <c r="U1496" s="37"/>
      <c r="V1496" s="569"/>
      <c r="W1496" s="569"/>
      <c r="X1496" s="75"/>
    </row>
    <row r="1497" spans="1:24" ht="12.75" customHeight="1" x14ac:dyDescent="0.2">
      <c r="A1497" s="436"/>
      <c r="B1497" s="629"/>
      <c r="C1497" s="611"/>
      <c r="E1497" s="570"/>
      <c r="G1497" s="19">
        <f>G1496*$J$1425/1000</f>
        <v>3.1525368</v>
      </c>
      <c r="I1497" s="31"/>
      <c r="J1497" s="19">
        <f>J1496*$Q$1425/1000</f>
        <v>0</v>
      </c>
      <c r="K1497" s="32"/>
      <c r="L1497" s="711" t="s">
        <v>819</v>
      </c>
      <c r="M1497" s="33" t="s">
        <v>30</v>
      </c>
      <c r="N1497" s="34">
        <v>1</v>
      </c>
      <c r="O1497" s="107">
        <f>E1496*N1497</f>
        <v>255</v>
      </c>
      <c r="P1497" s="35">
        <v>0.7</v>
      </c>
      <c r="Q1497" s="36">
        <f>N1497*P1497*$N$1423</f>
        <v>0.80675217000000021</v>
      </c>
      <c r="R1497" s="570">
        <f>SUM(Q1497:Q1497)</f>
        <v>0.80675217000000021</v>
      </c>
      <c r="S1497" s="615"/>
      <c r="T1497" s="613"/>
      <c r="U1497" s="37"/>
      <c r="V1497" s="569"/>
      <c r="W1497" s="569"/>
      <c r="X1497" s="75"/>
    </row>
    <row r="1498" spans="1:24" ht="15" customHeight="1" x14ac:dyDescent="0.2">
      <c r="A1498" s="436"/>
      <c r="B1498" s="573" t="s">
        <v>45</v>
      </c>
      <c r="C1498" s="611"/>
      <c r="E1498" s="570"/>
      <c r="I1498" s="31"/>
      <c r="K1498" s="32"/>
      <c r="L1498" s="712"/>
      <c r="M1498" s="45"/>
      <c r="N1498" s="46"/>
      <c r="O1498" s="46"/>
      <c r="P1498" s="48"/>
      <c r="Q1498" s="49"/>
      <c r="R1498" s="570"/>
      <c r="S1498" s="570"/>
      <c r="T1498" s="44"/>
      <c r="U1498" s="37"/>
      <c r="V1498" s="569"/>
      <c r="W1498" s="569"/>
      <c r="X1498" s="75"/>
    </row>
    <row r="1499" spans="1:24" ht="12.75" customHeight="1" x14ac:dyDescent="0.2">
      <c r="A1499" s="435"/>
      <c r="B1499" s="51"/>
      <c r="C1499" s="52"/>
      <c r="D1499" s="53"/>
      <c r="E1499" s="54"/>
      <c r="F1499" s="55"/>
      <c r="G1499" s="56"/>
      <c r="H1499" s="55"/>
      <c r="I1499" s="57"/>
      <c r="J1499" s="56"/>
      <c r="K1499" s="58"/>
      <c r="O1499" s="91"/>
      <c r="Q1499" s="87"/>
      <c r="R1499" s="570"/>
      <c r="S1499" s="570"/>
      <c r="T1499" s="44"/>
      <c r="U1499" s="37"/>
      <c r="V1499" s="569"/>
      <c r="W1499" s="569"/>
      <c r="X1499" s="75"/>
    </row>
    <row r="1500" spans="1:24" ht="12.75" customHeight="1" x14ac:dyDescent="0.2">
      <c r="A1500" s="438">
        <f>A1496+1</f>
        <v>19</v>
      </c>
      <c r="B1500" s="628" t="s">
        <v>44</v>
      </c>
      <c r="C1500" s="610" t="s">
        <v>450</v>
      </c>
      <c r="D1500" s="29" t="s">
        <v>30</v>
      </c>
      <c r="E1500" s="570">
        <v>259</v>
      </c>
      <c r="G1500" s="38">
        <v>1.68</v>
      </c>
      <c r="I1500" s="31"/>
      <c r="J1500" s="38">
        <v>0</v>
      </c>
      <c r="K1500" s="32"/>
      <c r="L1500" s="22"/>
      <c r="M1500" s="23"/>
      <c r="N1500" s="24"/>
      <c r="O1500" s="24"/>
      <c r="P1500" s="18"/>
      <c r="Q1500" s="26"/>
      <c r="R1500" s="27">
        <f>G1501+J1501</f>
        <v>3.1525368</v>
      </c>
      <c r="S1500" s="614">
        <f>R1500+R1501</f>
        <v>3.9592889700000002</v>
      </c>
      <c r="T1500" s="612">
        <f>E1500*S1500</f>
        <v>1025.45584323</v>
      </c>
      <c r="U1500" s="37"/>
      <c r="V1500" s="569"/>
      <c r="W1500" s="569"/>
      <c r="X1500" s="75"/>
    </row>
    <row r="1501" spans="1:24" ht="12.75" customHeight="1" x14ac:dyDescent="0.2">
      <c r="A1501" s="436"/>
      <c r="B1501" s="629"/>
      <c r="C1501" s="611"/>
      <c r="E1501" s="570"/>
      <c r="G1501" s="19">
        <f>G1500*$J$1425/1000</f>
        <v>3.1525368</v>
      </c>
      <c r="I1501" s="31"/>
      <c r="J1501" s="19">
        <f>J1500*$Q$1425/1000</f>
        <v>0</v>
      </c>
      <c r="K1501" s="32"/>
      <c r="L1501" s="711" t="s">
        <v>450</v>
      </c>
      <c r="M1501" s="33" t="s">
        <v>30</v>
      </c>
      <c r="N1501" s="34">
        <v>1</v>
      </c>
      <c r="O1501" s="107">
        <f>E1500*N1501</f>
        <v>259</v>
      </c>
      <c r="P1501" s="35">
        <v>0.7</v>
      </c>
      <c r="Q1501" s="36">
        <f>N1501*P1501*$N$1423</f>
        <v>0.80675217000000021</v>
      </c>
      <c r="R1501" s="570">
        <f>SUM(Q1501:Q1501)</f>
        <v>0.80675217000000021</v>
      </c>
      <c r="S1501" s="615"/>
      <c r="T1501" s="613"/>
      <c r="U1501" s="37"/>
      <c r="V1501" s="569"/>
      <c r="W1501" s="569"/>
      <c r="X1501" s="75"/>
    </row>
    <row r="1502" spans="1:24" ht="14.25" customHeight="1" x14ac:dyDescent="0.2">
      <c r="A1502" s="436"/>
      <c r="B1502" s="573" t="s">
        <v>45</v>
      </c>
      <c r="C1502" s="611"/>
      <c r="E1502" s="570"/>
      <c r="I1502" s="31"/>
      <c r="K1502" s="32"/>
      <c r="L1502" s="712"/>
      <c r="M1502" s="45"/>
      <c r="N1502" s="46"/>
      <c r="O1502" s="46"/>
      <c r="P1502" s="48"/>
      <c r="Q1502" s="49"/>
      <c r="R1502" s="570"/>
      <c r="S1502" s="570"/>
      <c r="T1502" s="44"/>
      <c r="U1502" s="37"/>
      <c r="V1502" s="569"/>
      <c r="W1502" s="569"/>
      <c r="X1502" s="75"/>
    </row>
    <row r="1503" spans="1:24" ht="12.75" customHeight="1" x14ac:dyDescent="0.2">
      <c r="A1503" s="435"/>
      <c r="B1503" s="51"/>
      <c r="C1503" s="52"/>
      <c r="D1503" s="53"/>
      <c r="E1503" s="54"/>
      <c r="F1503" s="55"/>
      <c r="G1503" s="56"/>
      <c r="H1503" s="55"/>
      <c r="I1503" s="57"/>
      <c r="J1503" s="56"/>
      <c r="K1503" s="58"/>
      <c r="O1503" s="91"/>
      <c r="Q1503" s="87"/>
      <c r="R1503" s="570"/>
      <c r="S1503" s="570"/>
      <c r="T1503" s="44"/>
      <c r="U1503" s="37"/>
      <c r="V1503" s="569"/>
      <c r="W1503" s="569"/>
      <c r="X1503" s="75"/>
    </row>
    <row r="1504" spans="1:24" ht="12.75" customHeight="1" x14ac:dyDescent="0.2">
      <c r="A1504" s="438">
        <f>A1500+1</f>
        <v>20</v>
      </c>
      <c r="B1504" s="628" t="s">
        <v>44</v>
      </c>
      <c r="C1504" s="610" t="s">
        <v>451</v>
      </c>
      <c r="D1504" s="29" t="s">
        <v>28</v>
      </c>
      <c r="E1504" s="570">
        <v>18</v>
      </c>
      <c r="G1504" s="38">
        <v>1.68</v>
      </c>
      <c r="I1504" s="31"/>
      <c r="J1504" s="38">
        <v>0</v>
      </c>
      <c r="K1504" s="32"/>
      <c r="L1504" s="22"/>
      <c r="M1504" s="23"/>
      <c r="N1504" s="24"/>
      <c r="O1504" s="24"/>
      <c r="P1504" s="18"/>
      <c r="Q1504" s="26"/>
      <c r="R1504" s="27">
        <f>G1505+J1505</f>
        <v>3.1525368</v>
      </c>
      <c r="S1504" s="614">
        <f>R1504+R1505</f>
        <v>3.9592889700000002</v>
      </c>
      <c r="T1504" s="612">
        <f>E1504*S1504</f>
        <v>71.26720146000001</v>
      </c>
      <c r="U1504" s="37"/>
      <c r="V1504" s="569"/>
      <c r="W1504" s="569"/>
      <c r="X1504" s="75"/>
    </row>
    <row r="1505" spans="1:24" ht="12.75" customHeight="1" x14ac:dyDescent="0.2">
      <c r="A1505" s="436"/>
      <c r="B1505" s="629"/>
      <c r="C1505" s="611"/>
      <c r="E1505" s="570"/>
      <c r="G1505" s="19">
        <f>G1504*$J$1425/1000</f>
        <v>3.1525368</v>
      </c>
      <c r="I1505" s="31"/>
      <c r="J1505" s="19">
        <f>J1504*$Q$1425/1000</f>
        <v>0</v>
      </c>
      <c r="K1505" s="32"/>
      <c r="L1505" s="711" t="s">
        <v>451</v>
      </c>
      <c r="M1505" s="33" t="s">
        <v>30</v>
      </c>
      <c r="N1505" s="34">
        <v>1</v>
      </c>
      <c r="O1505" s="107">
        <f>E1504*N1505</f>
        <v>18</v>
      </c>
      <c r="P1505" s="35">
        <v>0.7</v>
      </c>
      <c r="Q1505" s="36">
        <f>N1505*P1505*$N$1423</f>
        <v>0.80675217000000021</v>
      </c>
      <c r="R1505" s="570">
        <f>SUM(Q1505:Q1505)</f>
        <v>0.80675217000000021</v>
      </c>
      <c r="S1505" s="615"/>
      <c r="T1505" s="613"/>
      <c r="U1505" s="37"/>
      <c r="V1505" s="569"/>
      <c r="W1505" s="569"/>
      <c r="X1505" s="75"/>
    </row>
    <row r="1506" spans="1:24" ht="15" customHeight="1" x14ac:dyDescent="0.2">
      <c r="A1506" s="436"/>
      <c r="B1506" s="573" t="s">
        <v>45</v>
      </c>
      <c r="C1506" s="611"/>
      <c r="E1506" s="570"/>
      <c r="I1506" s="31"/>
      <c r="K1506" s="32"/>
      <c r="L1506" s="712"/>
      <c r="M1506" s="45"/>
      <c r="N1506" s="46"/>
      <c r="O1506" s="46"/>
      <c r="P1506" s="48"/>
      <c r="Q1506" s="49"/>
      <c r="R1506" s="570"/>
      <c r="S1506" s="570"/>
      <c r="T1506" s="44"/>
      <c r="U1506" s="37"/>
      <c r="V1506" s="569"/>
      <c r="W1506" s="569"/>
      <c r="X1506" s="75"/>
    </row>
    <row r="1507" spans="1:24" ht="12.75" customHeight="1" x14ac:dyDescent="0.2">
      <c r="A1507" s="435"/>
      <c r="B1507" s="51"/>
      <c r="C1507" s="52"/>
      <c r="D1507" s="53"/>
      <c r="E1507" s="54"/>
      <c r="F1507" s="55"/>
      <c r="G1507" s="56"/>
      <c r="H1507" s="55"/>
      <c r="I1507" s="57"/>
      <c r="J1507" s="56"/>
      <c r="K1507" s="58"/>
      <c r="O1507" s="91"/>
      <c r="Q1507" s="87"/>
      <c r="R1507" s="570"/>
      <c r="S1507" s="570"/>
      <c r="T1507" s="44"/>
      <c r="U1507" s="37"/>
      <c r="V1507" s="569"/>
      <c r="W1507" s="569"/>
      <c r="X1507" s="75"/>
    </row>
    <row r="1508" spans="1:24" ht="16.5" customHeight="1" x14ac:dyDescent="0.2">
      <c r="A1508" s="438">
        <f>A1504+1</f>
        <v>21</v>
      </c>
      <c r="B1508" s="628" t="s">
        <v>44</v>
      </c>
      <c r="C1508" s="610" t="s">
        <v>452</v>
      </c>
      <c r="D1508" s="29" t="s">
        <v>28</v>
      </c>
      <c r="E1508" s="570">
        <v>11</v>
      </c>
      <c r="G1508" s="38">
        <v>1.68</v>
      </c>
      <c r="I1508" s="31"/>
      <c r="J1508" s="38">
        <v>0</v>
      </c>
      <c r="K1508" s="32"/>
      <c r="L1508" s="22"/>
      <c r="M1508" s="23"/>
      <c r="N1508" s="24"/>
      <c r="O1508" s="24"/>
      <c r="P1508" s="18"/>
      <c r="Q1508" s="26"/>
      <c r="R1508" s="27">
        <f>G1509+J1509</f>
        <v>3.1525368</v>
      </c>
      <c r="S1508" s="614">
        <f>R1508+R1509</f>
        <v>3.9592889700000002</v>
      </c>
      <c r="T1508" s="612">
        <f>E1508*S1508</f>
        <v>43.552178670000004</v>
      </c>
      <c r="U1508" s="37"/>
      <c r="V1508" s="569"/>
      <c r="W1508" s="569"/>
      <c r="X1508" s="75"/>
    </row>
    <row r="1509" spans="1:24" ht="18.75" customHeight="1" x14ac:dyDescent="0.2">
      <c r="A1509" s="436"/>
      <c r="B1509" s="629"/>
      <c r="C1509" s="611"/>
      <c r="E1509" s="570"/>
      <c r="G1509" s="19">
        <f>G1508*$J$1425/1000</f>
        <v>3.1525368</v>
      </c>
      <c r="I1509" s="31"/>
      <c r="J1509" s="19">
        <f>J1508*$Q$1425/1000</f>
        <v>0</v>
      </c>
      <c r="K1509" s="32"/>
      <c r="L1509" s="711" t="s">
        <v>452</v>
      </c>
      <c r="M1509" s="33" t="s">
        <v>30</v>
      </c>
      <c r="N1509" s="34">
        <v>1</v>
      </c>
      <c r="O1509" s="107">
        <f>E1508*N1509</f>
        <v>11</v>
      </c>
      <c r="P1509" s="35">
        <v>0.7</v>
      </c>
      <c r="Q1509" s="36">
        <f>N1509*P1509*$N$1423</f>
        <v>0.80675217000000021</v>
      </c>
      <c r="R1509" s="570">
        <f>SUM(Q1509:Q1509)</f>
        <v>0.80675217000000021</v>
      </c>
      <c r="S1509" s="615"/>
      <c r="T1509" s="613"/>
      <c r="U1509" s="37"/>
      <c r="V1509" s="569"/>
      <c r="W1509" s="569"/>
      <c r="X1509" s="75"/>
    </row>
    <row r="1510" spans="1:24" ht="13.5" customHeight="1" x14ac:dyDescent="0.2">
      <c r="A1510" s="436"/>
      <c r="B1510" s="573" t="s">
        <v>45</v>
      </c>
      <c r="C1510" s="611"/>
      <c r="E1510" s="570"/>
      <c r="I1510" s="31"/>
      <c r="K1510" s="32"/>
      <c r="L1510" s="712"/>
      <c r="M1510" s="45"/>
      <c r="N1510" s="46"/>
      <c r="O1510" s="46"/>
      <c r="P1510" s="48"/>
      <c r="Q1510" s="49"/>
      <c r="R1510" s="570"/>
      <c r="S1510" s="570"/>
      <c r="T1510" s="44"/>
      <c r="U1510" s="37"/>
      <c r="V1510" s="569"/>
      <c r="W1510" s="569"/>
      <c r="X1510" s="75"/>
    </row>
    <row r="1511" spans="1:24" ht="12.75" customHeight="1" x14ac:dyDescent="0.2">
      <c r="A1511" s="435"/>
      <c r="B1511" s="51"/>
      <c r="C1511" s="52"/>
      <c r="D1511" s="53"/>
      <c r="E1511" s="54"/>
      <c r="F1511" s="55"/>
      <c r="G1511" s="56"/>
      <c r="H1511" s="55"/>
      <c r="I1511" s="57"/>
      <c r="J1511" s="56"/>
      <c r="K1511" s="58"/>
      <c r="O1511" s="91"/>
      <c r="Q1511" s="87"/>
      <c r="R1511" s="570"/>
      <c r="S1511" s="570"/>
      <c r="T1511" s="44"/>
      <c r="U1511" s="37"/>
      <c r="V1511" s="569"/>
      <c r="W1511" s="569"/>
      <c r="X1511" s="75"/>
    </row>
    <row r="1512" spans="1:24" ht="12.75" customHeight="1" x14ac:dyDescent="0.2">
      <c r="A1512" s="438">
        <f>A1508+1</f>
        <v>22</v>
      </c>
      <c r="B1512" s="628" t="s">
        <v>49</v>
      </c>
      <c r="C1512" s="610" t="s">
        <v>453</v>
      </c>
      <c r="D1512" s="29" t="s">
        <v>26</v>
      </c>
      <c r="E1512" s="570">
        <f>428/100</f>
        <v>4.28</v>
      </c>
      <c r="G1512" s="38">
        <v>23.4</v>
      </c>
      <c r="I1512" s="31"/>
      <c r="J1512" s="38">
        <v>22.8</v>
      </c>
      <c r="K1512" s="32"/>
      <c r="L1512" s="22"/>
      <c r="M1512" s="23"/>
      <c r="N1512" s="24"/>
      <c r="O1512" s="24"/>
      <c r="P1512" s="18"/>
      <c r="Q1512" s="26"/>
      <c r="R1512" s="27">
        <f>G1513+J1513</f>
        <v>113.35639799999998</v>
      </c>
      <c r="S1512" s="614">
        <f>R1512+R1513</f>
        <v>162.72963080400001</v>
      </c>
      <c r="T1512" s="612">
        <f>E1512*S1512</f>
        <v>696.48281984112009</v>
      </c>
      <c r="U1512" s="37"/>
      <c r="V1512" s="569"/>
      <c r="W1512" s="569"/>
      <c r="X1512" s="75"/>
    </row>
    <row r="1513" spans="1:24" ht="12.75" customHeight="1" x14ac:dyDescent="0.2">
      <c r="A1513" s="436"/>
      <c r="B1513" s="629"/>
      <c r="C1513" s="611"/>
      <c r="E1513" s="570"/>
      <c r="G1513" s="19">
        <f>G1512*$J$1425/1000</f>
        <v>43.910333999999992</v>
      </c>
      <c r="I1513" s="31"/>
      <c r="J1513" s="19">
        <f>J1512*$Q$1425/1000</f>
        <v>69.446063999999993</v>
      </c>
      <c r="K1513" s="32"/>
      <c r="L1513" s="114" t="s">
        <v>454</v>
      </c>
      <c r="M1513" s="115" t="s">
        <v>28</v>
      </c>
      <c r="N1513" s="116">
        <v>102</v>
      </c>
      <c r="O1513" s="117">
        <f>E1512*N1513</f>
        <v>436.56</v>
      </c>
      <c r="P1513" s="118">
        <v>0.42</v>
      </c>
      <c r="Q1513" s="119">
        <f>N1513*P1513*$N$1423</f>
        <v>49.373232804000011</v>
      </c>
      <c r="R1513" s="570">
        <f>SUM(Q1513:Q1513)</f>
        <v>49.373232804000011</v>
      </c>
      <c r="S1513" s="615"/>
      <c r="T1513" s="613"/>
      <c r="U1513" s="37"/>
      <c r="V1513" s="569"/>
      <c r="W1513" s="569"/>
      <c r="X1513" s="75"/>
    </row>
    <row r="1514" spans="1:24" ht="12.75" customHeight="1" x14ac:dyDescent="0.2">
      <c r="A1514" s="435"/>
      <c r="B1514" s="51"/>
      <c r="C1514" s="52"/>
      <c r="D1514" s="53"/>
      <c r="E1514" s="54"/>
      <c r="F1514" s="55"/>
      <c r="G1514" s="56"/>
      <c r="H1514" s="55"/>
      <c r="I1514" s="57"/>
      <c r="J1514" s="56"/>
      <c r="K1514" s="58"/>
      <c r="O1514" s="91"/>
      <c r="Q1514" s="87"/>
      <c r="R1514" s="570"/>
      <c r="S1514" s="570"/>
      <c r="T1514" s="44"/>
      <c r="U1514" s="37"/>
      <c r="V1514" s="569"/>
      <c r="W1514" s="569"/>
      <c r="X1514" s="75"/>
    </row>
    <row r="1515" spans="1:24" ht="12.75" customHeight="1" x14ac:dyDescent="0.2">
      <c r="A1515" s="438">
        <f>A1512+1</f>
        <v>23</v>
      </c>
      <c r="B1515" s="628" t="s">
        <v>49</v>
      </c>
      <c r="C1515" s="610" t="s">
        <v>455</v>
      </c>
      <c r="D1515" s="29" t="s">
        <v>26</v>
      </c>
      <c r="E1515" s="570">
        <f>37/100</f>
        <v>0.37</v>
      </c>
      <c r="G1515" s="38">
        <v>23.4</v>
      </c>
      <c r="I1515" s="31"/>
      <c r="J1515" s="38">
        <v>22.8</v>
      </c>
      <c r="K1515" s="32"/>
      <c r="L1515" s="22"/>
      <c r="M1515" s="23"/>
      <c r="N1515" s="24"/>
      <c r="O1515" s="24"/>
      <c r="P1515" s="18"/>
      <c r="Q1515" s="26"/>
      <c r="R1515" s="27">
        <f>G1516+J1516</f>
        <v>113.35639799999998</v>
      </c>
      <c r="S1515" s="614">
        <f>R1515+R1516</f>
        <v>185.06514088200001</v>
      </c>
      <c r="T1515" s="612">
        <f>E1515*S1515</f>
        <v>68.47410212634</v>
      </c>
      <c r="U1515" s="37"/>
      <c r="V1515" s="569"/>
      <c r="W1515" s="569"/>
      <c r="X1515" s="75"/>
    </row>
    <row r="1516" spans="1:24" ht="12.75" customHeight="1" x14ac:dyDescent="0.2">
      <c r="A1516" s="436"/>
      <c r="B1516" s="629"/>
      <c r="C1516" s="611"/>
      <c r="E1516" s="570"/>
      <c r="G1516" s="19">
        <f>G1515*$J$1425/1000</f>
        <v>43.910333999999992</v>
      </c>
      <c r="I1516" s="31"/>
      <c r="J1516" s="19">
        <f>J1515*$Q$1425/1000</f>
        <v>69.446063999999993</v>
      </c>
      <c r="K1516" s="32"/>
      <c r="L1516" s="114" t="s">
        <v>456</v>
      </c>
      <c r="M1516" s="115" t="s">
        <v>28</v>
      </c>
      <c r="N1516" s="116">
        <v>102</v>
      </c>
      <c r="O1516" s="117">
        <f>E1515*N1516</f>
        <v>37.74</v>
      </c>
      <c r="P1516" s="118">
        <v>0.61</v>
      </c>
      <c r="Q1516" s="119">
        <f>N1516*P1516*$N$1423</f>
        <v>71.708742882000024</v>
      </c>
      <c r="R1516" s="570">
        <f>SUM(Q1516:Q1516)</f>
        <v>71.708742882000024</v>
      </c>
      <c r="S1516" s="615"/>
      <c r="T1516" s="613"/>
      <c r="U1516" s="37"/>
      <c r="V1516" s="569"/>
      <c r="W1516" s="569"/>
      <c r="X1516" s="75"/>
    </row>
    <row r="1517" spans="1:24" ht="12.75" customHeight="1" x14ac:dyDescent="0.2">
      <c r="A1517" s="435"/>
      <c r="B1517" s="51"/>
      <c r="C1517" s="52"/>
      <c r="D1517" s="53"/>
      <c r="E1517" s="54"/>
      <c r="F1517" s="55"/>
      <c r="G1517" s="56"/>
      <c r="H1517" s="55"/>
      <c r="I1517" s="57"/>
      <c r="J1517" s="56"/>
      <c r="K1517" s="58"/>
      <c r="O1517" s="91"/>
      <c r="Q1517" s="87"/>
      <c r="R1517" s="570"/>
      <c r="S1517" s="570"/>
      <c r="T1517" s="44"/>
      <c r="U1517" s="37"/>
      <c r="V1517" s="569"/>
      <c r="W1517" s="569"/>
      <c r="X1517" s="75"/>
    </row>
    <row r="1518" spans="1:24" ht="12.75" customHeight="1" x14ac:dyDescent="0.2">
      <c r="A1518" s="438">
        <f>A1515+1</f>
        <v>24</v>
      </c>
      <c r="B1518" s="628" t="s">
        <v>458</v>
      </c>
      <c r="C1518" s="610" t="s">
        <v>457</v>
      </c>
      <c r="D1518" s="29" t="s">
        <v>30</v>
      </c>
      <c r="E1518" s="570">
        <v>1</v>
      </c>
      <c r="G1518" s="38">
        <v>17</v>
      </c>
      <c r="I1518" s="31"/>
      <c r="K1518" s="32"/>
      <c r="L1518" s="22"/>
      <c r="M1518" s="23"/>
      <c r="N1518" s="24"/>
      <c r="O1518" s="24"/>
      <c r="P1518" s="18"/>
      <c r="Q1518" s="26"/>
      <c r="R1518" s="27">
        <f>G1519+J1519</f>
        <v>31.900669999999998</v>
      </c>
      <c r="S1518" s="614">
        <f>R1518+R1519</f>
        <v>31.900669999999998</v>
      </c>
      <c r="T1518" s="612">
        <f>E1518*S1518</f>
        <v>31.900669999999998</v>
      </c>
      <c r="U1518" s="37"/>
      <c r="V1518" s="569"/>
      <c r="W1518" s="569"/>
      <c r="X1518" s="75"/>
    </row>
    <row r="1519" spans="1:24" ht="12.75" customHeight="1" x14ac:dyDescent="0.2">
      <c r="A1519" s="436"/>
      <c r="B1519" s="629"/>
      <c r="C1519" s="611"/>
      <c r="E1519" s="570"/>
      <c r="G1519" s="19">
        <f>G1518*$J$1425/1000</f>
        <v>31.900669999999998</v>
      </c>
      <c r="I1519" s="31"/>
      <c r="J1519" s="19">
        <f>J1518*$Q$1425/1000</f>
        <v>0</v>
      </c>
      <c r="K1519" s="32"/>
      <c r="L1519" s="114"/>
      <c r="M1519" s="115"/>
      <c r="N1519" s="116"/>
      <c r="O1519" s="117"/>
      <c r="P1519" s="118"/>
      <c r="Q1519" s="119"/>
      <c r="R1519" s="570">
        <f>SUM(Q1519:Q1519)</f>
        <v>0</v>
      </c>
      <c r="S1519" s="615"/>
      <c r="T1519" s="613"/>
      <c r="U1519" s="37"/>
      <c r="V1519" s="569"/>
      <c r="W1519" s="569"/>
      <c r="X1519" s="75"/>
    </row>
    <row r="1520" spans="1:24" ht="12.75" customHeight="1" x14ac:dyDescent="0.2">
      <c r="A1520" s="435"/>
      <c r="B1520" s="51"/>
      <c r="C1520" s="52"/>
      <c r="D1520" s="53"/>
      <c r="E1520" s="54"/>
      <c r="F1520" s="55"/>
      <c r="G1520" s="56"/>
      <c r="H1520" s="55"/>
      <c r="I1520" s="57"/>
      <c r="J1520" s="56"/>
      <c r="K1520" s="58"/>
      <c r="O1520" s="91"/>
      <c r="Q1520" s="87"/>
      <c r="R1520" s="570"/>
      <c r="S1520" s="570"/>
      <c r="T1520" s="44"/>
      <c r="U1520" s="37"/>
      <c r="V1520" s="569"/>
      <c r="W1520" s="569"/>
      <c r="X1520" s="75"/>
    </row>
    <row r="1521" spans="1:25" ht="12.75" customHeight="1" x14ac:dyDescent="0.2">
      <c r="A1521" s="438">
        <f>A1518+1</f>
        <v>25</v>
      </c>
      <c r="B1521" s="628" t="s">
        <v>290</v>
      </c>
      <c r="C1521" s="610" t="s">
        <v>459</v>
      </c>
      <c r="D1521" s="29" t="s">
        <v>26</v>
      </c>
      <c r="E1521" s="570">
        <v>0.03</v>
      </c>
      <c r="G1521" s="38">
        <v>7.55</v>
      </c>
      <c r="I1521" s="31"/>
      <c r="J1521" s="38">
        <v>3.71</v>
      </c>
      <c r="K1521" s="32"/>
      <c r="L1521" s="22"/>
      <c r="M1521" s="23"/>
      <c r="N1521" s="24"/>
      <c r="O1521" s="24"/>
      <c r="P1521" s="18"/>
      <c r="Q1521" s="26"/>
      <c r="R1521" s="27">
        <f>G1522+J1522</f>
        <v>25.4678653</v>
      </c>
      <c r="S1521" s="614">
        <f>R1521+R1522</f>
        <v>25.4678653</v>
      </c>
      <c r="T1521" s="612">
        <f>E1521*S1521</f>
        <v>0.76403595899999999</v>
      </c>
      <c r="U1521" s="37"/>
      <c r="V1521" s="569"/>
      <c r="W1521" s="569"/>
      <c r="X1521" s="75"/>
    </row>
    <row r="1522" spans="1:25" ht="15.75" customHeight="1" x14ac:dyDescent="0.2">
      <c r="A1522" s="436"/>
      <c r="B1522" s="629"/>
      <c r="C1522" s="611"/>
      <c r="E1522" s="570"/>
      <c r="G1522" s="19">
        <f>G1521*$J$1425/1000</f>
        <v>14.167650500000001</v>
      </c>
      <c r="I1522" s="31"/>
      <c r="J1522" s="19">
        <f>J1521*$Q$1425/1000</f>
        <v>11.300214799999999</v>
      </c>
      <c r="K1522" s="32"/>
      <c r="L1522" s="114" t="s">
        <v>459</v>
      </c>
      <c r="M1522" s="115" t="s">
        <v>28</v>
      </c>
      <c r="N1522" s="116">
        <v>103</v>
      </c>
      <c r="O1522" s="117">
        <f>E1521*N1522</f>
        <v>3.09</v>
      </c>
      <c r="P1522" s="118">
        <v>0.06</v>
      </c>
      <c r="Q1522" s="176">
        <f>N1522*P1522*$N$1422</f>
        <v>0</v>
      </c>
      <c r="R1522" s="570">
        <f>SUM(Q1522:Q1522)</f>
        <v>0</v>
      </c>
      <c r="S1522" s="615"/>
      <c r="T1522" s="613"/>
      <c r="U1522" s="37"/>
      <c r="V1522" s="569"/>
      <c r="W1522" s="569"/>
      <c r="X1522" s="75"/>
    </row>
    <row r="1523" spans="1:25" ht="12.75" customHeight="1" x14ac:dyDescent="0.2">
      <c r="A1523" s="435"/>
      <c r="B1523" s="51"/>
      <c r="C1523" s="52"/>
      <c r="D1523" s="53"/>
      <c r="E1523" s="54"/>
      <c r="F1523" s="55"/>
      <c r="G1523" s="56"/>
      <c r="H1523" s="55"/>
      <c r="I1523" s="57"/>
      <c r="J1523" s="56"/>
      <c r="K1523" s="58"/>
      <c r="Q1523" s="87"/>
      <c r="R1523" s="570"/>
      <c r="S1523" s="570"/>
      <c r="T1523" s="44"/>
      <c r="U1523" s="37"/>
      <c r="V1523" s="569"/>
      <c r="W1523" s="569"/>
      <c r="X1523" s="75"/>
    </row>
    <row r="1524" spans="1:25" ht="12.75" customHeight="1" x14ac:dyDescent="0.2">
      <c r="A1524" s="438">
        <f>A1521+1</f>
        <v>26</v>
      </c>
      <c r="B1524" s="628" t="s">
        <v>49</v>
      </c>
      <c r="C1524" s="610" t="s">
        <v>460</v>
      </c>
      <c r="D1524" s="29" t="s">
        <v>30</v>
      </c>
      <c r="E1524" s="570">
        <v>960</v>
      </c>
      <c r="I1524" s="31"/>
      <c r="K1524" s="32"/>
      <c r="L1524" s="22"/>
      <c r="M1524" s="78"/>
      <c r="N1524" s="24"/>
      <c r="O1524" s="24"/>
      <c r="P1524" s="18"/>
      <c r="Q1524" s="26"/>
      <c r="R1524" s="27">
        <f>G1525+J1525</f>
        <v>0</v>
      </c>
      <c r="S1524" s="614">
        <f>R1524+R1525</f>
        <v>1.1525031000000003E-2</v>
      </c>
      <c r="T1524" s="612">
        <f>E1524*S1524</f>
        <v>11.064029760000004</v>
      </c>
      <c r="U1524" s="37"/>
      <c r="V1524" s="569"/>
      <c r="W1524" s="569"/>
      <c r="X1524" s="75"/>
    </row>
    <row r="1525" spans="1:25" ht="15" customHeight="1" x14ac:dyDescent="0.2">
      <c r="A1525" s="436"/>
      <c r="B1525" s="629"/>
      <c r="C1525" s="611"/>
      <c r="E1525" s="570"/>
      <c r="G1525" s="19"/>
      <c r="I1525" s="31"/>
      <c r="J1525" s="19"/>
      <c r="K1525" s="32"/>
      <c r="L1525" s="114" t="s">
        <v>460</v>
      </c>
      <c r="M1525" s="29" t="s">
        <v>30</v>
      </c>
      <c r="N1525" s="116">
        <v>1</v>
      </c>
      <c r="O1525" s="117">
        <f>E1524*N1525</f>
        <v>960</v>
      </c>
      <c r="P1525" s="118">
        <v>0.01</v>
      </c>
      <c r="Q1525" s="119">
        <f>N1525*P1525*$N$1423</f>
        <v>1.1525031000000003E-2</v>
      </c>
      <c r="R1525" s="570">
        <f>SUM(Q1525:Q1525)</f>
        <v>1.1525031000000003E-2</v>
      </c>
      <c r="S1525" s="615"/>
      <c r="T1525" s="613"/>
      <c r="U1525" s="37"/>
      <c r="V1525" s="569"/>
      <c r="W1525" s="569"/>
      <c r="X1525" s="75"/>
    </row>
    <row r="1526" spans="1:25" ht="18.75" customHeight="1" x14ac:dyDescent="0.2">
      <c r="A1526" s="435"/>
      <c r="B1526" s="51"/>
      <c r="C1526" s="52"/>
      <c r="D1526" s="53"/>
      <c r="E1526" s="54"/>
      <c r="F1526" s="55"/>
      <c r="G1526" s="56"/>
      <c r="H1526" s="55"/>
      <c r="I1526" s="57"/>
      <c r="J1526" s="56"/>
      <c r="K1526" s="58"/>
      <c r="O1526" s="91"/>
      <c r="Q1526" s="87"/>
      <c r="R1526" s="570"/>
      <c r="S1526" s="570"/>
      <c r="T1526" s="44"/>
      <c r="U1526" s="37"/>
      <c r="V1526" s="569"/>
      <c r="W1526" s="569"/>
      <c r="X1526" s="75"/>
    </row>
    <row r="1527" spans="1:25" ht="12.75" customHeight="1" x14ac:dyDescent="0.2">
      <c r="A1527" s="437">
        <f>A1524+1</f>
        <v>27</v>
      </c>
      <c r="B1527" s="572" t="s">
        <v>276</v>
      </c>
      <c r="C1527" s="610" t="s">
        <v>461</v>
      </c>
      <c r="D1527" s="17" t="s">
        <v>33</v>
      </c>
      <c r="E1527" s="569">
        <f>48/100</f>
        <v>0.48</v>
      </c>
      <c r="F1527" s="18"/>
      <c r="G1527" s="19">
        <v>18.899999999999999</v>
      </c>
      <c r="H1527" s="18"/>
      <c r="I1527" s="20"/>
      <c r="J1527" s="19">
        <v>15.400000000000002</v>
      </c>
      <c r="K1527" s="21"/>
      <c r="L1527" s="77"/>
      <c r="M1527" s="78"/>
      <c r="N1527" s="79"/>
      <c r="O1527" s="128"/>
      <c r="P1527" s="80"/>
      <c r="Q1527" s="81"/>
      <c r="R1527" s="27">
        <f>G1528+J1528</f>
        <v>82.372591</v>
      </c>
      <c r="S1527" s="569">
        <f>R1527+R1528</f>
        <v>82.372591</v>
      </c>
      <c r="T1527" s="571">
        <f>E1527*S1527</f>
        <v>39.538843679999999</v>
      </c>
      <c r="U1527" s="37"/>
      <c r="V1527" s="569"/>
      <c r="W1527" s="569"/>
      <c r="X1527" s="75"/>
    </row>
    <row r="1528" spans="1:25" ht="12.75" customHeight="1" x14ac:dyDescent="0.2">
      <c r="A1528" s="436"/>
      <c r="B1528" s="573" t="s">
        <v>277</v>
      </c>
      <c r="C1528" s="611"/>
      <c r="E1528" s="570"/>
      <c r="G1528" s="19">
        <f>G1527*$J$1425/1000</f>
        <v>35.466038999999995</v>
      </c>
      <c r="I1528" s="31"/>
      <c r="J1528" s="19">
        <f>J1527*$Q$1425/1000</f>
        <v>46.906552000000012</v>
      </c>
      <c r="K1528" s="32"/>
      <c r="Q1528" s="87"/>
      <c r="R1528" s="570"/>
      <c r="S1528" s="570"/>
      <c r="T1528" s="44"/>
      <c r="U1528" s="37"/>
      <c r="V1528" s="569"/>
      <c r="W1528" s="569"/>
      <c r="X1528" s="75"/>
    </row>
    <row r="1529" spans="1:25" ht="12.75" customHeight="1" x14ac:dyDescent="0.2">
      <c r="A1529" s="435"/>
      <c r="B1529" s="51"/>
      <c r="C1529" s="52"/>
      <c r="D1529" s="53"/>
      <c r="E1529" s="54"/>
      <c r="F1529" s="55"/>
      <c r="G1529" s="56"/>
      <c r="H1529" s="55"/>
      <c r="I1529" s="57"/>
      <c r="J1529" s="56"/>
      <c r="K1529" s="58"/>
      <c r="L1529" s="59"/>
      <c r="M1529" s="60"/>
      <c r="N1529" s="61"/>
      <c r="O1529" s="62"/>
      <c r="P1529" s="55"/>
      <c r="Q1529" s="63"/>
      <c r="R1529" s="54"/>
      <c r="S1529" s="54"/>
      <c r="T1529" s="64"/>
      <c r="U1529" s="37"/>
      <c r="V1529" s="569"/>
      <c r="W1529" s="569"/>
      <c r="X1529" s="75"/>
    </row>
    <row r="1530" spans="1:25" ht="12.75" customHeight="1" x14ac:dyDescent="0.2">
      <c r="A1530" s="438">
        <f>A1527+1</f>
        <v>28</v>
      </c>
      <c r="B1530" s="573" t="s">
        <v>274</v>
      </c>
      <c r="C1530" s="611" t="s">
        <v>462</v>
      </c>
      <c r="D1530" s="29" t="s">
        <v>33</v>
      </c>
      <c r="E1530" s="570">
        <f>4/100</f>
        <v>0.04</v>
      </c>
      <c r="G1530" s="38">
        <v>11.3</v>
      </c>
      <c r="I1530" s="31"/>
      <c r="J1530" s="38">
        <v>9.5</v>
      </c>
      <c r="K1530" s="32"/>
      <c r="L1530" s="59"/>
      <c r="M1530" s="60"/>
      <c r="N1530" s="61"/>
      <c r="O1530" s="62"/>
      <c r="P1530" s="55"/>
      <c r="Q1530" s="63"/>
      <c r="R1530" s="54">
        <f>G1531+J1531</f>
        <v>50.140422999999998</v>
      </c>
      <c r="S1530" s="570">
        <f>R1530+R1531</f>
        <v>50.140422999999998</v>
      </c>
      <c r="T1530" s="567">
        <f>E1530*S1530</f>
        <v>2.00561692</v>
      </c>
      <c r="U1530" s="37"/>
      <c r="V1530" s="569"/>
      <c r="W1530" s="569"/>
      <c r="X1530" s="75"/>
    </row>
    <row r="1531" spans="1:25" ht="12.75" customHeight="1" x14ac:dyDescent="0.2">
      <c r="A1531" s="436"/>
      <c r="B1531" s="573" t="s">
        <v>275</v>
      </c>
      <c r="C1531" s="611"/>
      <c r="E1531" s="570"/>
      <c r="G1531" s="19">
        <f>G1530*$J$1425/1000</f>
        <v>21.204563</v>
      </c>
      <c r="I1531" s="31"/>
      <c r="J1531" s="19">
        <f>J1530*$Q$1425/1000</f>
        <v>28.935860000000002</v>
      </c>
      <c r="K1531" s="32"/>
      <c r="Q1531" s="87"/>
      <c r="R1531" s="570"/>
      <c r="S1531" s="570"/>
      <c r="T1531" s="44"/>
      <c r="U1531" s="37"/>
      <c r="V1531" s="569">
        <f t="shared" ref="V1531:V1533" si="44">S1531*$V$12</f>
        <v>0</v>
      </c>
      <c r="W1531" s="569">
        <f t="shared" ref="W1531:W1533" si="45">V1531*E1531</f>
        <v>0</v>
      </c>
      <c r="X1531" s="75"/>
    </row>
    <row r="1532" spans="1:25" ht="0.75" customHeight="1" x14ac:dyDescent="0.2">
      <c r="A1532" s="436"/>
      <c r="C1532" s="611"/>
      <c r="E1532" s="570"/>
      <c r="I1532" s="31"/>
      <c r="K1532" s="32"/>
      <c r="Q1532" s="87"/>
      <c r="R1532" s="570"/>
      <c r="S1532" s="570"/>
      <c r="T1532" s="44"/>
      <c r="U1532" s="37"/>
      <c r="V1532" s="569">
        <f t="shared" si="44"/>
        <v>0</v>
      </c>
      <c r="W1532" s="569">
        <f t="shared" si="45"/>
        <v>0</v>
      </c>
      <c r="X1532" s="75"/>
    </row>
    <row r="1533" spans="1:25" ht="12.75" customHeight="1" x14ac:dyDescent="0.2">
      <c r="A1533" s="435"/>
      <c r="B1533" s="51"/>
      <c r="C1533" s="52"/>
      <c r="D1533" s="53"/>
      <c r="E1533" s="54"/>
      <c r="F1533" s="55"/>
      <c r="G1533" s="56"/>
      <c r="H1533" s="55"/>
      <c r="I1533" s="57"/>
      <c r="J1533" s="56"/>
      <c r="K1533" s="58"/>
      <c r="Q1533" s="87"/>
      <c r="R1533" s="570"/>
      <c r="S1533" s="570"/>
      <c r="T1533" s="44"/>
      <c r="U1533" s="37"/>
      <c r="V1533" s="569">
        <f t="shared" si="44"/>
        <v>0</v>
      </c>
      <c r="W1533" s="569">
        <f t="shared" si="45"/>
        <v>0</v>
      </c>
      <c r="X1533" s="75"/>
    </row>
    <row r="1534" spans="1:25" ht="12.75" customHeight="1" x14ac:dyDescent="0.2">
      <c r="A1534" s="489"/>
      <c r="B1534" s="94"/>
      <c r="C1534" s="130" t="s">
        <v>27</v>
      </c>
      <c r="D1534" s="96"/>
      <c r="E1534" s="131"/>
      <c r="F1534" s="98"/>
      <c r="G1534" s="99"/>
      <c r="H1534" s="98"/>
      <c r="I1534" s="98"/>
      <c r="J1534" s="99"/>
      <c r="K1534" s="98"/>
      <c r="L1534" s="102"/>
      <c r="M1534" s="103"/>
      <c r="N1534" s="104"/>
      <c r="O1534" s="105"/>
      <c r="P1534" s="98"/>
      <c r="Q1534" s="99"/>
      <c r="R1534" s="105"/>
      <c r="S1534" s="105"/>
      <c r="T1534" s="106">
        <f>SUM(T1432:T1533)</f>
        <v>6400.8899352033604</v>
      </c>
      <c r="U1534" s="37"/>
      <c r="V1534" s="105"/>
      <c r="W1534" s="488">
        <v>7858.94</v>
      </c>
      <c r="X1534" s="30">
        <v>2.75</v>
      </c>
      <c r="Y1534" s="275" t="s">
        <v>910</v>
      </c>
    </row>
    <row r="1535" spans="1:25" s="4" customFormat="1" ht="12.75" x14ac:dyDescent="0.2">
      <c r="A1535" s="506"/>
      <c r="B1535" s="470"/>
      <c r="C1535" s="470"/>
      <c r="D1535" s="470"/>
      <c r="E1535" s="470"/>
      <c r="F1535" s="470"/>
      <c r="G1535" s="470"/>
      <c r="H1535" s="470"/>
      <c r="I1535" s="470"/>
      <c r="J1535" s="470"/>
      <c r="K1535" s="470"/>
      <c r="L1535" s="470"/>
      <c r="M1535" s="470"/>
      <c r="N1535" s="470"/>
      <c r="O1535" s="470"/>
      <c r="P1535" s="470"/>
      <c r="Q1535" s="470"/>
      <c r="R1535" s="470"/>
      <c r="S1535" s="470"/>
      <c r="T1535" s="470"/>
      <c r="U1535" s="507"/>
      <c r="V1535" s="470"/>
      <c r="W1535" s="469"/>
      <c r="X1535" s="70"/>
    </row>
    <row r="1536" spans="1:25" s="4" customFormat="1" ht="24" customHeight="1" x14ac:dyDescent="0.2">
      <c r="A1536" s="645" t="s">
        <v>911</v>
      </c>
      <c r="B1536" s="646"/>
      <c r="C1536" s="646"/>
      <c r="D1536" s="646"/>
      <c r="E1536" s="646"/>
      <c r="F1536" s="646"/>
      <c r="G1536" s="646"/>
      <c r="H1536" s="646"/>
      <c r="I1536" s="646"/>
      <c r="J1536" s="646"/>
      <c r="K1536" s="646"/>
      <c r="L1536" s="646"/>
      <c r="M1536" s="646"/>
      <c r="N1536" s="646"/>
      <c r="O1536" s="646"/>
      <c r="P1536" s="646"/>
      <c r="Q1536" s="646"/>
      <c r="R1536" s="646"/>
      <c r="S1536" s="470"/>
      <c r="T1536" s="470"/>
      <c r="U1536" s="470"/>
      <c r="V1536" s="470"/>
      <c r="W1536" s="469"/>
      <c r="X1536" s="70"/>
    </row>
    <row r="1537" spans="1:24" s="4" customFormat="1" ht="12.75" hidden="1" customHeight="1" x14ac:dyDescent="0.2">
      <c r="A1537" s="506"/>
      <c r="B1537" s="470"/>
      <c r="C1537" s="470"/>
      <c r="D1537" s="470"/>
      <c r="E1537" s="738" t="s">
        <v>0</v>
      </c>
      <c r="F1537" s="738"/>
      <c r="G1537" s="738"/>
      <c r="H1537" s="738"/>
      <c r="I1537" s="738"/>
      <c r="J1537" s="738"/>
      <c r="K1537" s="738"/>
      <c r="L1537" s="738"/>
      <c r="M1537" s="738"/>
      <c r="N1537" s="738"/>
      <c r="O1537" s="681"/>
      <c r="P1537" s="681"/>
      <c r="Q1537" s="681"/>
      <c r="R1537" s="681"/>
      <c r="S1537" s="470"/>
      <c r="T1537" s="470"/>
      <c r="U1537" s="470"/>
      <c r="V1537" s="470"/>
      <c r="W1537" s="469"/>
      <c r="X1537" s="70"/>
    </row>
    <row r="1538" spans="1:24" s="4" customFormat="1" ht="30" hidden="1" customHeight="1" x14ac:dyDescent="0.2">
      <c r="A1538" s="506"/>
      <c r="B1538" s="470"/>
      <c r="C1538" s="594" t="s">
        <v>35</v>
      </c>
      <c r="D1538" s="594"/>
      <c r="E1538" s="731" t="s">
        <v>863</v>
      </c>
      <c r="F1538" s="731"/>
      <c r="G1538" s="731"/>
      <c r="H1538" s="731"/>
      <c r="I1538" s="731"/>
      <c r="J1538" s="731"/>
      <c r="K1538" s="731"/>
      <c r="L1538" s="731"/>
      <c r="M1538" s="731"/>
      <c r="N1538" s="731"/>
      <c r="O1538" s="731"/>
      <c r="P1538" s="731"/>
      <c r="Q1538" s="731"/>
      <c r="R1538" s="731"/>
      <c r="S1538" s="470"/>
      <c r="T1538" s="470"/>
      <c r="U1538" s="507"/>
      <c r="V1538" s="470"/>
      <c r="W1538" s="469"/>
      <c r="X1538" s="70"/>
    </row>
    <row r="1539" spans="1:24" s="4" customFormat="1" ht="12.75" hidden="1" x14ac:dyDescent="0.2">
      <c r="A1539" s="506"/>
      <c r="B1539" s="470"/>
      <c r="C1539" s="470"/>
      <c r="D1539" s="470"/>
      <c r="E1539" s="470"/>
      <c r="F1539" s="470"/>
      <c r="G1539" s="470"/>
      <c r="H1539" s="470"/>
      <c r="I1539" s="470"/>
      <c r="J1539" s="470"/>
      <c r="K1539" s="470"/>
      <c r="L1539" s="470"/>
      <c r="M1539" s="470"/>
      <c r="N1539" s="470"/>
      <c r="O1539" s="470"/>
      <c r="P1539" s="470"/>
      <c r="Q1539" s="470"/>
      <c r="R1539" s="470"/>
      <c r="S1539" s="470"/>
      <c r="T1539" s="470"/>
      <c r="U1539" s="470"/>
      <c r="V1539" s="470"/>
      <c r="W1539" s="469"/>
      <c r="X1539" s="70"/>
    </row>
    <row r="1540" spans="1:24" s="4" customFormat="1" ht="12.75" hidden="1" x14ac:dyDescent="0.2">
      <c r="A1540" s="506"/>
      <c r="B1540" s="470"/>
      <c r="C1540" s="505"/>
      <c r="D1540" s="505"/>
      <c r="E1540" s="504"/>
      <c r="F1540" s="470"/>
      <c r="G1540" s="470"/>
      <c r="H1540" s="470"/>
      <c r="I1540" s="470"/>
      <c r="J1540" s="470"/>
      <c r="K1540" s="470"/>
      <c r="L1540" s="470"/>
      <c r="M1540" s="470"/>
      <c r="N1540" s="470"/>
      <c r="O1540" s="470"/>
      <c r="P1540" s="470"/>
      <c r="Q1540" s="470"/>
      <c r="R1540" s="471"/>
      <c r="S1540" s="470"/>
      <c r="T1540" s="470"/>
      <c r="U1540" s="470"/>
      <c r="V1540" s="470"/>
      <c r="W1540" s="469"/>
      <c r="X1540" s="70"/>
    </row>
    <row r="1541" spans="1:24" s="4" customFormat="1" ht="12.75" hidden="1" x14ac:dyDescent="0.2">
      <c r="A1541" s="729" t="s">
        <v>1</v>
      </c>
      <c r="B1541" s="730"/>
      <c r="C1541" s="470"/>
      <c r="D1541" s="470"/>
      <c r="E1541" s="470"/>
      <c r="F1541" s="470"/>
      <c r="G1541" s="470"/>
      <c r="H1541" s="470"/>
      <c r="I1541" s="470"/>
      <c r="J1541" s="470"/>
      <c r="K1541" s="470"/>
      <c r="L1541" s="470"/>
      <c r="M1541" s="470"/>
      <c r="N1541" s="470"/>
      <c r="O1541" s="466" t="s">
        <v>4</v>
      </c>
      <c r="P1541" s="725" t="e">
        <f>#REF!</f>
        <v>#REF!</v>
      </c>
      <c r="Q1541" s="726"/>
      <c r="R1541" s="726"/>
      <c r="S1541" s="499" t="s">
        <v>7</v>
      </c>
      <c r="T1541" s="470"/>
      <c r="U1541" s="470"/>
      <c r="V1541" s="499" t="s">
        <v>7</v>
      </c>
      <c r="W1541" s="469"/>
      <c r="X1541" s="70"/>
    </row>
    <row r="1542" spans="1:24" s="4" customFormat="1" hidden="1" x14ac:dyDescent="0.2">
      <c r="A1542" s="593"/>
      <c r="B1542" s="594"/>
      <c r="C1542" s="503"/>
      <c r="D1542" s="503"/>
      <c r="E1542" s="727"/>
      <c r="F1542" s="727"/>
      <c r="G1542" s="727"/>
      <c r="H1542" s="470"/>
      <c r="I1542" s="470"/>
      <c r="J1542" s="470"/>
      <c r="K1542" s="470"/>
      <c r="L1542" s="470"/>
      <c r="M1542" s="470"/>
      <c r="N1542" s="502"/>
      <c r="O1542" s="470"/>
      <c r="P1542" s="501"/>
      <c r="Q1542" s="500"/>
      <c r="R1542" s="500"/>
      <c r="S1542" s="470"/>
      <c r="T1542" s="499"/>
      <c r="U1542" s="470"/>
      <c r="V1542" s="470"/>
      <c r="W1542" s="498"/>
      <c r="X1542" s="70"/>
    </row>
    <row r="1543" spans="1:24" s="4" customFormat="1" ht="14.25" hidden="1" x14ac:dyDescent="0.2">
      <c r="A1543" s="593" t="s">
        <v>2</v>
      </c>
      <c r="B1543" s="594"/>
      <c r="C1543" s="594"/>
      <c r="D1543" s="733">
        <v>203132</v>
      </c>
      <c r="E1543" s="726"/>
      <c r="F1543" s="726"/>
      <c r="G1543" s="472" t="s">
        <v>3</v>
      </c>
      <c r="H1543" s="470"/>
      <c r="I1543" s="470"/>
      <c r="J1543" s="472"/>
      <c r="K1543" s="472"/>
      <c r="L1543" s="472"/>
      <c r="M1543" s="473" t="s">
        <v>22</v>
      </c>
      <c r="N1543" s="734">
        <f>1.02*1.05*1.0761</f>
        <v>1.1525031000000003</v>
      </c>
      <c r="O1543" s="735"/>
      <c r="P1543" s="735"/>
      <c r="Q1543" s="470"/>
      <c r="R1543" s="471"/>
      <c r="S1543" s="470"/>
      <c r="T1543" s="470"/>
      <c r="U1543" s="470"/>
      <c r="V1543" s="470"/>
      <c r="W1543" s="469"/>
      <c r="X1543" s="70"/>
    </row>
    <row r="1544" spans="1:24" s="4" customFormat="1" ht="12.75" hidden="1" x14ac:dyDescent="0.2">
      <c r="A1544" s="593"/>
      <c r="B1544" s="594"/>
      <c r="C1544" s="594"/>
      <c r="D1544" s="594"/>
      <c r="E1544" s="597"/>
      <c r="F1544" s="597"/>
      <c r="G1544" s="472"/>
      <c r="H1544" s="470"/>
      <c r="I1544" s="470"/>
      <c r="J1544" s="472"/>
      <c r="K1544" s="472"/>
      <c r="L1544" s="472"/>
      <c r="M1544" s="470"/>
      <c r="N1544" s="734">
        <f>1.02*1.0761</f>
        <v>1.0976220000000001</v>
      </c>
      <c r="O1544" s="735"/>
      <c r="P1544" s="735"/>
      <c r="Q1544" s="470"/>
      <c r="R1544" s="471"/>
      <c r="S1544" s="470"/>
      <c r="T1544" s="470"/>
      <c r="U1544" s="470"/>
      <c r="V1544" s="470"/>
      <c r="W1544" s="469"/>
      <c r="X1544" s="70"/>
    </row>
    <row r="1545" spans="1:24" s="4" customFormat="1" ht="12.75" hidden="1" x14ac:dyDescent="0.2">
      <c r="A1545" s="593" t="s">
        <v>23</v>
      </c>
      <c r="B1545" s="468"/>
      <c r="C1545" s="468"/>
      <c r="D1545" s="468"/>
      <c r="E1545" s="468"/>
      <c r="F1545" s="594"/>
      <c r="G1545" s="466" t="s">
        <v>24</v>
      </c>
      <c r="H1545" s="594"/>
      <c r="I1545" s="465"/>
      <c r="J1545" s="736">
        <v>1876.51</v>
      </c>
      <c r="K1545" s="737"/>
      <c r="L1545" s="737"/>
      <c r="M1545" s="467"/>
      <c r="N1545" s="466"/>
      <c r="O1545" s="466"/>
      <c r="P1545" s="466" t="s">
        <v>25</v>
      </c>
      <c r="Q1545" s="736">
        <v>3045.88</v>
      </c>
      <c r="R1545" s="737"/>
      <c r="S1545" s="737"/>
      <c r="T1545" s="465"/>
      <c r="U1545" s="470"/>
      <c r="V1545" s="497"/>
      <c r="W1545" s="462"/>
      <c r="X1545" s="70"/>
    </row>
    <row r="1546" spans="1:24" s="1" customFormat="1" ht="12.75" hidden="1" x14ac:dyDescent="0.2">
      <c r="A1546" s="496"/>
      <c r="B1546" s="151"/>
      <c r="C1546" s="151"/>
      <c r="D1546" s="151"/>
      <c r="E1546" s="151"/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  <c r="R1546" s="495"/>
      <c r="S1546" s="151"/>
      <c r="T1546" s="151"/>
      <c r="U1546" s="151"/>
      <c r="V1546" s="151"/>
      <c r="W1546" s="494"/>
      <c r="X1546" s="65"/>
    </row>
    <row r="1547" spans="1:24" s="73" customFormat="1" ht="18" hidden="1" customHeight="1" thickTop="1" x14ac:dyDescent="0.15">
      <c r="A1547" s="723" t="s">
        <v>16</v>
      </c>
      <c r="B1547" s="724" t="s">
        <v>5</v>
      </c>
      <c r="C1547" s="723" t="s">
        <v>6</v>
      </c>
      <c r="D1547" s="722" t="s">
        <v>8</v>
      </c>
      <c r="E1547" s="722" t="s">
        <v>9</v>
      </c>
      <c r="F1547" s="717" t="s">
        <v>17</v>
      </c>
      <c r="G1547" s="732"/>
      <c r="H1547" s="732"/>
      <c r="I1547" s="717" t="s">
        <v>20</v>
      </c>
      <c r="J1547" s="718"/>
      <c r="K1547" s="719"/>
      <c r="L1547" s="720" t="s">
        <v>11</v>
      </c>
      <c r="M1547" s="721"/>
      <c r="N1547" s="721"/>
      <c r="O1547" s="721"/>
      <c r="P1547" s="721"/>
      <c r="Q1547" s="721"/>
      <c r="R1547" s="717" t="s">
        <v>18</v>
      </c>
      <c r="S1547" s="722" t="s">
        <v>12</v>
      </c>
      <c r="T1547" s="728" t="s">
        <v>13</v>
      </c>
      <c r="U1547" s="491"/>
      <c r="V1547" s="493" t="s">
        <v>12</v>
      </c>
      <c r="W1547" s="493" t="s">
        <v>13</v>
      </c>
    </row>
    <row r="1548" spans="1:24" s="73" customFormat="1" ht="22.5" hidden="1" customHeight="1" x14ac:dyDescent="0.15">
      <c r="A1548" s="661"/>
      <c r="B1548" s="669"/>
      <c r="C1548" s="661"/>
      <c r="D1548" s="663"/>
      <c r="E1548" s="663"/>
      <c r="F1548" s="702"/>
      <c r="G1548" s="703"/>
      <c r="H1548" s="703"/>
      <c r="I1548" s="693"/>
      <c r="J1548" s="694"/>
      <c r="K1548" s="695"/>
      <c r="L1548" s="681" t="s">
        <v>10</v>
      </c>
      <c r="M1548" s="665" t="s">
        <v>8</v>
      </c>
      <c r="N1548" s="657" t="s">
        <v>21</v>
      </c>
      <c r="O1548" s="657" t="s">
        <v>14</v>
      </c>
      <c r="P1548" s="657" t="s">
        <v>15</v>
      </c>
      <c r="Q1548" s="657" t="s">
        <v>19</v>
      </c>
      <c r="R1548" s="677"/>
      <c r="S1548" s="679"/>
      <c r="T1548" s="653"/>
      <c r="U1548" s="491"/>
      <c r="V1548" s="492"/>
      <c r="W1548" s="492"/>
    </row>
    <row r="1549" spans="1:24" s="73" customFormat="1" ht="22.5" hidden="1" customHeight="1" x14ac:dyDescent="0.15">
      <c r="A1549" s="661"/>
      <c r="B1549" s="669"/>
      <c r="C1549" s="661"/>
      <c r="D1549" s="663"/>
      <c r="E1549" s="663"/>
      <c r="F1549" s="702"/>
      <c r="G1549" s="703"/>
      <c r="H1549" s="703"/>
      <c r="I1549" s="693"/>
      <c r="J1549" s="694"/>
      <c r="K1549" s="695"/>
      <c r="L1549" s="651"/>
      <c r="M1549" s="666"/>
      <c r="N1549" s="679"/>
      <c r="O1549" s="679"/>
      <c r="P1549" s="658"/>
      <c r="Q1549" s="683"/>
      <c r="R1549" s="677"/>
      <c r="S1549" s="679"/>
      <c r="T1549" s="653"/>
      <c r="U1549" s="491"/>
      <c r="V1549" s="492"/>
      <c r="W1549" s="492"/>
    </row>
    <row r="1550" spans="1:24" s="73" customFormat="1" ht="22.5" hidden="1" customHeight="1" x14ac:dyDescent="0.15">
      <c r="A1550" s="661"/>
      <c r="B1550" s="669"/>
      <c r="C1550" s="661"/>
      <c r="D1550" s="663"/>
      <c r="E1550" s="663"/>
      <c r="F1550" s="702"/>
      <c r="G1550" s="703"/>
      <c r="H1550" s="703"/>
      <c r="I1550" s="693"/>
      <c r="J1550" s="694"/>
      <c r="K1550" s="695"/>
      <c r="L1550" s="651"/>
      <c r="M1550" s="666"/>
      <c r="N1550" s="679"/>
      <c r="O1550" s="679"/>
      <c r="P1550" s="658"/>
      <c r="Q1550" s="683"/>
      <c r="R1550" s="677"/>
      <c r="S1550" s="679"/>
      <c r="T1550" s="653"/>
      <c r="U1550" s="491"/>
      <c r="V1550" s="492"/>
      <c r="W1550" s="492"/>
    </row>
    <row r="1551" spans="1:24" s="73" customFormat="1" ht="22.5" hidden="1" customHeight="1" x14ac:dyDescent="0.15">
      <c r="A1551" s="661"/>
      <c r="B1551" s="670"/>
      <c r="C1551" s="661"/>
      <c r="D1551" s="664"/>
      <c r="E1551" s="663"/>
      <c r="F1551" s="704"/>
      <c r="G1551" s="705"/>
      <c r="H1551" s="705"/>
      <c r="I1551" s="693"/>
      <c r="J1551" s="694"/>
      <c r="K1551" s="695"/>
      <c r="L1551" s="651"/>
      <c r="M1551" s="744"/>
      <c r="N1551" s="679"/>
      <c r="O1551" s="679"/>
      <c r="P1551" s="658"/>
      <c r="Q1551" s="683"/>
      <c r="R1551" s="677"/>
      <c r="S1551" s="679"/>
      <c r="T1551" s="653"/>
      <c r="U1551" s="491"/>
      <c r="V1551" s="492"/>
      <c r="W1551" s="492"/>
    </row>
    <row r="1552" spans="1:24" ht="12.75" customHeight="1" x14ac:dyDescent="0.2">
      <c r="A1552" s="437">
        <v>1</v>
      </c>
      <c r="B1552" s="628" t="s">
        <v>278</v>
      </c>
      <c r="C1552" s="610" t="s">
        <v>563</v>
      </c>
      <c r="D1552" s="29" t="s">
        <v>30</v>
      </c>
      <c r="E1552" s="569">
        <v>1</v>
      </c>
      <c r="G1552" s="38">
        <v>1.36</v>
      </c>
      <c r="I1552" s="20"/>
      <c r="J1552" s="19">
        <v>0.68</v>
      </c>
      <c r="K1552" s="21"/>
      <c r="L1552" s="22"/>
      <c r="M1552" s="23"/>
      <c r="N1552" s="24"/>
      <c r="O1552" s="24"/>
      <c r="P1552" s="18"/>
      <c r="Q1552" s="26"/>
      <c r="R1552" s="27">
        <f>G1553+J1553</f>
        <v>4.6232520000000008</v>
      </c>
      <c r="S1552" s="614">
        <f>R1552+R1553</f>
        <v>108.89734200000001</v>
      </c>
      <c r="T1552" s="612">
        <f>E1552*S1552</f>
        <v>108.89734200000001</v>
      </c>
      <c r="U1552" s="37"/>
      <c r="V1552" s="569"/>
      <c r="W1552" s="569"/>
      <c r="X1552" s="75"/>
    </row>
    <row r="1553" spans="1:24" ht="10.5" customHeight="1" x14ac:dyDescent="0.2">
      <c r="A1553" s="436"/>
      <c r="B1553" s="629"/>
      <c r="C1553" s="611"/>
      <c r="E1553" s="570"/>
      <c r="G1553" s="19">
        <f>G1552*$J$1545/1000</f>
        <v>2.5520536000000003</v>
      </c>
      <c r="I1553" s="31"/>
      <c r="J1553" s="19">
        <f>J1552*$Q$1545/1000</f>
        <v>2.0711984000000001</v>
      </c>
      <c r="K1553" s="32"/>
      <c r="L1553" s="711" t="s">
        <v>564</v>
      </c>
      <c r="M1553" s="33" t="s">
        <v>30</v>
      </c>
      <c r="N1553" s="34">
        <v>1</v>
      </c>
      <c r="O1553" s="107">
        <f>E1552*N1553</f>
        <v>1</v>
      </c>
      <c r="P1553" s="35">
        <v>95</v>
      </c>
      <c r="Q1553" s="36">
        <f>N1553*P1553*$N$1544</f>
        <v>104.27409000000002</v>
      </c>
      <c r="R1553" s="570">
        <f>SUM(Q1553:Q1553)</f>
        <v>104.27409000000002</v>
      </c>
      <c r="S1553" s="615"/>
      <c r="T1553" s="613"/>
      <c r="U1553" s="37"/>
      <c r="V1553" s="569"/>
      <c r="W1553" s="569"/>
      <c r="X1553" s="75"/>
    </row>
    <row r="1554" spans="1:24" ht="12" hidden="1" customHeight="1" x14ac:dyDescent="0.2">
      <c r="A1554" s="436"/>
      <c r="C1554" s="611"/>
      <c r="E1554" s="570"/>
      <c r="I1554" s="31"/>
      <c r="K1554" s="32"/>
      <c r="L1554" s="715"/>
      <c r="M1554" s="39"/>
      <c r="N1554" s="40"/>
      <c r="O1554" s="40"/>
      <c r="P1554" s="42"/>
      <c r="Q1554" s="43"/>
      <c r="R1554" s="570"/>
      <c r="S1554" s="570"/>
      <c r="T1554" s="44"/>
      <c r="U1554" s="37"/>
      <c r="V1554" s="569"/>
      <c r="W1554" s="569"/>
      <c r="X1554" s="75"/>
    </row>
    <row r="1555" spans="1:24" ht="24.75" hidden="1" customHeight="1" x14ac:dyDescent="0.2">
      <c r="A1555" s="436"/>
      <c r="C1555" s="611"/>
      <c r="E1555" s="570"/>
      <c r="I1555" s="31"/>
      <c r="K1555" s="32"/>
      <c r="L1555" s="712"/>
      <c r="M1555" s="45"/>
      <c r="N1555" s="46"/>
      <c r="O1555" s="46"/>
      <c r="P1555" s="48"/>
      <c r="Q1555" s="49"/>
      <c r="R1555" s="570"/>
      <c r="S1555" s="570"/>
      <c r="T1555" s="44"/>
      <c r="U1555" s="37"/>
      <c r="V1555" s="569"/>
      <c r="W1555" s="569"/>
      <c r="X1555" s="75"/>
    </row>
    <row r="1556" spans="1:24" ht="12.75" customHeight="1" x14ac:dyDescent="0.2">
      <c r="A1556" s="435"/>
      <c r="B1556" s="51"/>
      <c r="C1556" s="52"/>
      <c r="D1556" s="53"/>
      <c r="E1556" s="54"/>
      <c r="F1556" s="55"/>
      <c r="G1556" s="56"/>
      <c r="H1556" s="55"/>
      <c r="I1556" s="57"/>
      <c r="J1556" s="56"/>
      <c r="K1556" s="58"/>
      <c r="O1556" s="91"/>
      <c r="Q1556" s="87"/>
      <c r="R1556" s="570"/>
      <c r="S1556" s="570"/>
      <c r="T1556" s="44"/>
      <c r="U1556" s="37"/>
      <c r="V1556" s="569"/>
      <c r="W1556" s="569"/>
      <c r="X1556" s="75"/>
    </row>
    <row r="1557" spans="1:24" ht="12.75" customHeight="1" x14ac:dyDescent="0.2">
      <c r="A1557" s="437">
        <f>A1552+1</f>
        <v>2</v>
      </c>
      <c r="B1557" s="628" t="s">
        <v>680</v>
      </c>
      <c r="C1557" s="610" t="s">
        <v>558</v>
      </c>
      <c r="D1557" s="29" t="s">
        <v>30</v>
      </c>
      <c r="E1557" s="569">
        <v>1</v>
      </c>
      <c r="I1557" s="20"/>
      <c r="J1557" s="19"/>
      <c r="K1557" s="21"/>
      <c r="L1557" s="22"/>
      <c r="M1557" s="23"/>
      <c r="N1557" s="24"/>
      <c r="O1557" s="24"/>
      <c r="P1557" s="18"/>
      <c r="Q1557" s="26"/>
      <c r="R1557" s="27">
        <f>G1558+J1558</f>
        <v>0</v>
      </c>
      <c r="S1557" s="614">
        <f>R1557+R1558</f>
        <v>937.36918800000012</v>
      </c>
      <c r="T1557" s="612">
        <f>E1557*S1557</f>
        <v>937.36918800000012</v>
      </c>
      <c r="U1557" s="37"/>
      <c r="V1557" s="569"/>
      <c r="W1557" s="569"/>
      <c r="X1557" s="75"/>
    </row>
    <row r="1558" spans="1:24" ht="12" customHeight="1" x14ac:dyDescent="0.2">
      <c r="A1558" s="436"/>
      <c r="B1558" s="629"/>
      <c r="C1558" s="611"/>
      <c r="E1558" s="570"/>
      <c r="G1558" s="19">
        <f>G1557*$J$1545/1000</f>
        <v>0</v>
      </c>
      <c r="I1558" s="31"/>
      <c r="J1558" s="19">
        <f>J1557*$Q$1545/1000</f>
        <v>0</v>
      </c>
      <c r="K1558" s="32"/>
      <c r="L1558" s="711" t="s">
        <v>559</v>
      </c>
      <c r="M1558" s="33" t="s">
        <v>30</v>
      </c>
      <c r="N1558" s="34">
        <v>1</v>
      </c>
      <c r="O1558" s="107">
        <f>E1557*N1558</f>
        <v>1</v>
      </c>
      <c r="P1558" s="35">
        <v>854</v>
      </c>
      <c r="Q1558" s="36">
        <f>N1558*P1558*$N$1544</f>
        <v>937.36918800000012</v>
      </c>
      <c r="R1558" s="570">
        <f>SUM(Q1558:Q1558)</f>
        <v>937.36918800000012</v>
      </c>
      <c r="S1558" s="615"/>
      <c r="T1558" s="613"/>
      <c r="U1558" s="37"/>
      <c r="V1558" s="569"/>
      <c r="W1558" s="569"/>
      <c r="X1558" s="75"/>
    </row>
    <row r="1559" spans="1:24" ht="12.75" hidden="1" customHeight="1" x14ac:dyDescent="0.2">
      <c r="A1559" s="436"/>
      <c r="C1559" s="611"/>
      <c r="E1559" s="570"/>
      <c r="I1559" s="31"/>
      <c r="K1559" s="32"/>
      <c r="L1559" s="715"/>
      <c r="M1559" s="39"/>
      <c r="N1559" s="40"/>
      <c r="O1559" s="40"/>
      <c r="P1559" s="42"/>
      <c r="Q1559" s="43"/>
      <c r="R1559" s="570"/>
      <c r="S1559" s="570"/>
      <c r="T1559" s="44"/>
      <c r="U1559" s="37"/>
      <c r="V1559" s="569"/>
      <c r="W1559" s="569"/>
      <c r="X1559" s="75"/>
    </row>
    <row r="1560" spans="1:24" ht="21" hidden="1" customHeight="1" x14ac:dyDescent="0.2">
      <c r="A1560" s="436"/>
      <c r="C1560" s="611"/>
      <c r="E1560" s="570"/>
      <c r="I1560" s="31"/>
      <c r="K1560" s="32"/>
      <c r="L1560" s="712"/>
      <c r="M1560" s="45"/>
      <c r="N1560" s="46"/>
      <c r="O1560" s="46"/>
      <c r="P1560" s="48"/>
      <c r="Q1560" s="49"/>
      <c r="R1560" s="570"/>
      <c r="S1560" s="570"/>
      <c r="T1560" s="44"/>
      <c r="U1560" s="37"/>
      <c r="V1560" s="569"/>
      <c r="W1560" s="569"/>
      <c r="X1560" s="75"/>
    </row>
    <row r="1561" spans="1:24" ht="12.75" customHeight="1" x14ac:dyDescent="0.2">
      <c r="A1561" s="435"/>
      <c r="B1561" s="51"/>
      <c r="C1561" s="52"/>
      <c r="D1561" s="53"/>
      <c r="E1561" s="54"/>
      <c r="F1561" s="55"/>
      <c r="G1561" s="56"/>
      <c r="H1561" s="55"/>
      <c r="I1561" s="57"/>
      <c r="J1561" s="56"/>
      <c r="K1561" s="58"/>
      <c r="O1561" s="91"/>
      <c r="Q1561" s="87"/>
      <c r="R1561" s="570"/>
      <c r="S1561" s="570"/>
      <c r="T1561" s="44"/>
      <c r="U1561" s="37"/>
      <c r="V1561" s="569"/>
      <c r="W1561" s="569"/>
      <c r="X1561" s="75"/>
    </row>
    <row r="1562" spans="1:24" ht="12.75" customHeight="1" x14ac:dyDescent="0.2">
      <c r="A1562" s="437">
        <f>A1557+1</f>
        <v>3</v>
      </c>
      <c r="B1562" s="628" t="s">
        <v>458</v>
      </c>
      <c r="C1562" s="610" t="s">
        <v>561</v>
      </c>
      <c r="D1562" s="29" t="s">
        <v>30</v>
      </c>
      <c r="E1562" s="569">
        <v>24</v>
      </c>
      <c r="I1562" s="20"/>
      <c r="J1562" s="19"/>
      <c r="K1562" s="21"/>
      <c r="L1562" s="22"/>
      <c r="M1562" s="23"/>
      <c r="N1562" s="24"/>
      <c r="O1562" s="24"/>
      <c r="P1562" s="18"/>
      <c r="Q1562" s="26"/>
      <c r="R1562" s="27">
        <f>G1563+J1563</f>
        <v>0</v>
      </c>
      <c r="S1562" s="614">
        <f>R1562+R1563</f>
        <v>120.73842</v>
      </c>
      <c r="T1562" s="612">
        <f>E1562*S1562</f>
        <v>2897.72208</v>
      </c>
      <c r="U1562" s="37"/>
      <c r="V1562" s="569"/>
      <c r="W1562" s="569"/>
      <c r="X1562" s="75"/>
    </row>
    <row r="1563" spans="1:24" ht="12.75" customHeight="1" x14ac:dyDescent="0.2">
      <c r="A1563" s="436"/>
      <c r="B1563" s="629"/>
      <c r="C1563" s="611"/>
      <c r="E1563" s="570"/>
      <c r="G1563" s="19">
        <f>G1562*$J$1545/1000</f>
        <v>0</v>
      </c>
      <c r="I1563" s="31"/>
      <c r="J1563" s="19">
        <f>J1562*$Q$1545/1000</f>
        <v>0</v>
      </c>
      <c r="K1563" s="32"/>
      <c r="L1563" s="711" t="s">
        <v>560</v>
      </c>
      <c r="M1563" s="33" t="s">
        <v>30</v>
      </c>
      <c r="N1563" s="34">
        <v>1</v>
      </c>
      <c r="O1563" s="107">
        <f>E1562*N1563</f>
        <v>24</v>
      </c>
      <c r="P1563" s="35">
        <v>110</v>
      </c>
      <c r="Q1563" s="36">
        <f>N1563*P1563*$N$1544</f>
        <v>120.73842</v>
      </c>
      <c r="R1563" s="570">
        <f>SUM(Q1563:Q1563)</f>
        <v>120.73842</v>
      </c>
      <c r="S1563" s="615"/>
      <c r="T1563" s="613"/>
      <c r="U1563" s="37"/>
      <c r="V1563" s="569">
        <f t="shared" ref="V1563:V1564" si="46">S1563*$V$13</f>
        <v>0</v>
      </c>
      <c r="W1563" s="569">
        <f t="shared" ref="W1563:W1566" si="47">V1563*E1563</f>
        <v>0</v>
      </c>
      <c r="X1563" s="75"/>
    </row>
    <row r="1564" spans="1:24" ht="12" customHeight="1" x14ac:dyDescent="0.2">
      <c r="A1564" s="436"/>
      <c r="C1564" s="611"/>
      <c r="E1564" s="570"/>
      <c r="I1564" s="31"/>
      <c r="K1564" s="32"/>
      <c r="L1564" s="715"/>
      <c r="M1564" s="39"/>
      <c r="N1564" s="40"/>
      <c r="O1564" s="40"/>
      <c r="P1564" s="42"/>
      <c r="Q1564" s="43"/>
      <c r="R1564" s="570"/>
      <c r="S1564" s="570"/>
      <c r="T1564" s="44"/>
      <c r="U1564" s="37"/>
      <c r="V1564" s="569">
        <f t="shared" si="46"/>
        <v>0</v>
      </c>
      <c r="W1564" s="569">
        <f t="shared" si="47"/>
        <v>0</v>
      </c>
      <c r="X1564" s="75"/>
    </row>
    <row r="1565" spans="1:24" ht="21" hidden="1" customHeight="1" x14ac:dyDescent="0.2">
      <c r="A1565" s="436"/>
      <c r="C1565" s="611"/>
      <c r="E1565" s="570"/>
      <c r="I1565" s="31"/>
      <c r="K1565" s="32"/>
      <c r="L1565" s="712"/>
      <c r="M1565" s="45"/>
      <c r="N1565" s="46"/>
      <c r="O1565" s="46"/>
      <c r="P1565" s="48"/>
      <c r="Q1565" s="49"/>
      <c r="R1565" s="570"/>
      <c r="S1565" s="570"/>
      <c r="T1565" s="44"/>
      <c r="U1565" s="37"/>
      <c r="V1565" s="569">
        <f t="shared" ref="V1565:V1566" si="48">S1565*$V$12</f>
        <v>0</v>
      </c>
      <c r="W1565" s="569">
        <f t="shared" si="47"/>
        <v>0</v>
      </c>
      <c r="X1565" s="75"/>
    </row>
    <row r="1566" spans="1:24" ht="12.75" customHeight="1" x14ac:dyDescent="0.2">
      <c r="A1566" s="435"/>
      <c r="B1566" s="51"/>
      <c r="C1566" s="52"/>
      <c r="D1566" s="53"/>
      <c r="E1566" s="54"/>
      <c r="F1566" s="55"/>
      <c r="G1566" s="56"/>
      <c r="H1566" s="55"/>
      <c r="I1566" s="57"/>
      <c r="J1566" s="56"/>
      <c r="K1566" s="58"/>
      <c r="O1566" s="91"/>
      <c r="Q1566" s="87"/>
      <c r="R1566" s="570"/>
      <c r="S1566" s="570"/>
      <c r="T1566" s="44"/>
      <c r="U1566" s="37"/>
      <c r="V1566" s="569">
        <f t="shared" si="48"/>
        <v>0</v>
      </c>
      <c r="W1566" s="569">
        <f t="shared" si="47"/>
        <v>0</v>
      </c>
      <c r="X1566" s="75"/>
    </row>
    <row r="1567" spans="1:24" ht="12.75" customHeight="1" x14ac:dyDescent="0.2">
      <c r="A1567" s="437">
        <f>A1562+1</f>
        <v>4</v>
      </c>
      <c r="B1567" s="628" t="s">
        <v>278</v>
      </c>
      <c r="C1567" s="610" t="s">
        <v>936</v>
      </c>
      <c r="D1567" s="29" t="s">
        <v>30</v>
      </c>
      <c r="E1567" s="569">
        <v>1</v>
      </c>
      <c r="G1567" s="38">
        <v>1.36</v>
      </c>
      <c r="I1567" s="20"/>
      <c r="J1567" s="19">
        <v>0.68</v>
      </c>
      <c r="K1567" s="21"/>
      <c r="L1567" s="22"/>
      <c r="M1567" s="23"/>
      <c r="N1567" s="24"/>
      <c r="O1567" s="24"/>
      <c r="P1567" s="18"/>
      <c r="Q1567" s="26"/>
      <c r="R1567" s="27">
        <f>G1568+J1568</f>
        <v>4.6232520000000008</v>
      </c>
      <c r="S1567" s="614">
        <f>R1567+R1568</f>
        <v>18.453289200000004</v>
      </c>
      <c r="T1567" s="612">
        <f>E1567*S1567</f>
        <v>18.453289200000004</v>
      </c>
      <c r="U1567" s="37"/>
      <c r="V1567" s="569"/>
      <c r="W1567" s="569"/>
      <c r="X1567" s="75"/>
    </row>
    <row r="1568" spans="1:24" ht="12.75" customHeight="1" x14ac:dyDescent="0.2">
      <c r="A1568" s="436"/>
      <c r="B1568" s="629"/>
      <c r="C1568" s="611"/>
      <c r="E1568" s="570"/>
      <c r="G1568" s="19">
        <f>G1567*$J$1545/1000</f>
        <v>2.5520536000000003</v>
      </c>
      <c r="I1568" s="31"/>
      <c r="J1568" s="19">
        <f>J1567*$Q$1545/1000</f>
        <v>2.0711984000000001</v>
      </c>
      <c r="K1568" s="32"/>
      <c r="L1568" s="711" t="s">
        <v>562</v>
      </c>
      <c r="M1568" s="33" t="s">
        <v>30</v>
      </c>
      <c r="N1568" s="34">
        <v>1</v>
      </c>
      <c r="O1568" s="107">
        <f>E1567*N1568</f>
        <v>1</v>
      </c>
      <c r="P1568" s="35">
        <v>12</v>
      </c>
      <c r="Q1568" s="36">
        <f>N1568*P1568*$N$1543</f>
        <v>13.830037200000003</v>
      </c>
      <c r="R1568" s="570">
        <f>SUM(Q1568:Q1568)</f>
        <v>13.830037200000003</v>
      </c>
      <c r="S1568" s="615"/>
      <c r="T1568" s="613"/>
      <c r="U1568" s="37"/>
      <c r="V1568" s="569"/>
      <c r="W1568" s="569"/>
      <c r="X1568" s="75"/>
    </row>
    <row r="1569" spans="1:24" ht="12" hidden="1" customHeight="1" x14ac:dyDescent="0.2">
      <c r="A1569" s="436"/>
      <c r="C1569" s="611"/>
      <c r="E1569" s="570"/>
      <c r="I1569" s="31"/>
      <c r="K1569" s="32"/>
      <c r="L1569" s="715"/>
      <c r="M1569" s="39"/>
      <c r="N1569" s="40"/>
      <c r="O1569" s="40"/>
      <c r="P1569" s="42"/>
      <c r="Q1569" s="43"/>
      <c r="R1569" s="570"/>
      <c r="S1569" s="570"/>
      <c r="T1569" s="44"/>
      <c r="U1569" s="37"/>
      <c r="V1569" s="569"/>
      <c r="W1569" s="569"/>
      <c r="X1569" s="75"/>
    </row>
    <row r="1570" spans="1:24" ht="12" hidden="1" customHeight="1" x14ac:dyDescent="0.2">
      <c r="A1570" s="436"/>
      <c r="C1570" s="611"/>
      <c r="E1570" s="570"/>
      <c r="I1570" s="31"/>
      <c r="K1570" s="32"/>
      <c r="L1570" s="712"/>
      <c r="M1570" s="45"/>
      <c r="N1570" s="46"/>
      <c r="O1570" s="46"/>
      <c r="P1570" s="48"/>
      <c r="Q1570" s="49"/>
      <c r="R1570" s="570"/>
      <c r="S1570" s="570"/>
      <c r="T1570" s="44"/>
      <c r="U1570" s="37"/>
      <c r="V1570" s="569"/>
      <c r="W1570" s="569"/>
      <c r="X1570" s="75"/>
    </row>
    <row r="1571" spans="1:24" ht="12.75" customHeight="1" x14ac:dyDescent="0.2">
      <c r="A1571" s="435"/>
      <c r="B1571" s="51"/>
      <c r="C1571" s="52"/>
      <c r="D1571" s="53"/>
      <c r="E1571" s="54"/>
      <c r="F1571" s="55"/>
      <c r="G1571" s="56"/>
      <c r="H1571" s="55"/>
      <c r="I1571" s="57"/>
      <c r="J1571" s="56"/>
      <c r="K1571" s="58"/>
      <c r="O1571" s="91"/>
      <c r="Q1571" s="87"/>
      <c r="R1571" s="570"/>
      <c r="S1571" s="570"/>
      <c r="T1571" s="44"/>
      <c r="U1571" s="37"/>
      <c r="V1571" s="569"/>
      <c r="W1571" s="569"/>
      <c r="X1571" s="75"/>
    </row>
    <row r="1572" spans="1:24" ht="12.75" customHeight="1" x14ac:dyDescent="0.2">
      <c r="A1572" s="437">
        <f>A1567+1</f>
        <v>5</v>
      </c>
      <c r="B1572" s="628" t="s">
        <v>681</v>
      </c>
      <c r="C1572" s="610" t="s">
        <v>565</v>
      </c>
      <c r="D1572" s="29" t="s">
        <v>30</v>
      </c>
      <c r="E1572" s="569">
        <v>1</v>
      </c>
      <c r="G1572" s="38">
        <v>0.9</v>
      </c>
      <c r="I1572" s="20"/>
      <c r="J1572" s="19">
        <v>0.05</v>
      </c>
      <c r="K1572" s="21"/>
      <c r="L1572" s="22"/>
      <c r="M1572" s="23"/>
      <c r="N1572" s="24"/>
      <c r="O1572" s="24"/>
      <c r="P1572" s="18"/>
      <c r="Q1572" s="26"/>
      <c r="R1572" s="27">
        <f>G1573+J1573</f>
        <v>1.8411529999999998</v>
      </c>
      <c r="S1572" s="614">
        <f>R1572+R1573</f>
        <v>106.80125675000002</v>
      </c>
      <c r="T1572" s="612">
        <f>E1572*S1572</f>
        <v>106.80125675000002</v>
      </c>
      <c r="U1572" s="37"/>
      <c r="V1572" s="569"/>
      <c r="W1572" s="569"/>
      <c r="X1572" s="75"/>
    </row>
    <row r="1573" spans="1:24" ht="12" customHeight="1" x14ac:dyDescent="0.2">
      <c r="A1573" s="436"/>
      <c r="B1573" s="629"/>
      <c r="C1573" s="611"/>
      <c r="E1573" s="570"/>
      <c r="G1573" s="19">
        <f>G1572*$J$1545/1000</f>
        <v>1.6888589999999999</v>
      </c>
      <c r="I1573" s="31"/>
      <c r="J1573" s="19">
        <f>J1572*$Q$1545/1000</f>
        <v>0.15229400000000001</v>
      </c>
      <c r="K1573" s="32"/>
      <c r="L1573" s="711" t="s">
        <v>682</v>
      </c>
      <c r="M1573" s="33" t="s">
        <v>30</v>
      </c>
      <c r="N1573" s="34">
        <v>1</v>
      </c>
      <c r="O1573" s="107">
        <f>E1572*N1573</f>
        <v>1</v>
      </c>
      <c r="P1573" s="35">
        <v>95.625</v>
      </c>
      <c r="Q1573" s="36">
        <f>N1573*P1573*$N$1544</f>
        <v>104.96010375000002</v>
      </c>
      <c r="R1573" s="570">
        <f>SUM(Q1573:Q1573)</f>
        <v>104.96010375000002</v>
      </c>
      <c r="S1573" s="615"/>
      <c r="T1573" s="613"/>
      <c r="U1573" s="37"/>
      <c r="V1573" s="569"/>
      <c r="W1573" s="569"/>
      <c r="X1573" s="75"/>
    </row>
    <row r="1574" spans="1:24" ht="12.75" hidden="1" customHeight="1" x14ac:dyDescent="0.2">
      <c r="A1574" s="436"/>
      <c r="C1574" s="611"/>
      <c r="E1574" s="570"/>
      <c r="I1574" s="31"/>
      <c r="K1574" s="32"/>
      <c r="L1574" s="715"/>
      <c r="M1574" s="39"/>
      <c r="N1574" s="40"/>
      <c r="O1574" s="40"/>
      <c r="P1574" s="42"/>
      <c r="Q1574" s="43"/>
      <c r="R1574" s="570"/>
      <c r="S1574" s="570"/>
      <c r="T1574" s="44"/>
      <c r="U1574" s="37"/>
      <c r="V1574" s="569"/>
      <c r="W1574" s="569"/>
      <c r="X1574" s="75"/>
    </row>
    <row r="1575" spans="1:24" ht="9.75" hidden="1" customHeight="1" x14ac:dyDescent="0.2">
      <c r="A1575" s="436"/>
      <c r="C1575" s="611"/>
      <c r="E1575" s="570"/>
      <c r="I1575" s="31"/>
      <c r="K1575" s="32"/>
      <c r="L1575" s="712"/>
      <c r="M1575" s="45"/>
      <c r="N1575" s="46"/>
      <c r="O1575" s="46"/>
      <c r="P1575" s="48"/>
      <c r="Q1575" s="49"/>
      <c r="R1575" s="570"/>
      <c r="S1575" s="570"/>
      <c r="T1575" s="44"/>
      <c r="U1575" s="37"/>
      <c r="V1575" s="569"/>
      <c r="W1575" s="569"/>
      <c r="X1575" s="75"/>
    </row>
    <row r="1576" spans="1:24" ht="12.75" customHeight="1" x14ac:dyDescent="0.2">
      <c r="A1576" s="435"/>
      <c r="B1576" s="51"/>
      <c r="C1576" s="52"/>
      <c r="D1576" s="53"/>
      <c r="E1576" s="54"/>
      <c r="F1576" s="55"/>
      <c r="G1576" s="56"/>
      <c r="H1576" s="55"/>
      <c r="I1576" s="57"/>
      <c r="J1576" s="56"/>
      <c r="K1576" s="58"/>
      <c r="O1576" s="91"/>
      <c r="Q1576" s="87"/>
      <c r="R1576" s="570"/>
      <c r="S1576" s="570"/>
      <c r="T1576" s="44"/>
      <c r="U1576" s="37"/>
      <c r="V1576" s="569"/>
      <c r="W1576" s="569"/>
      <c r="X1576" s="75"/>
    </row>
    <row r="1577" spans="1:24" ht="12.75" customHeight="1" x14ac:dyDescent="0.2">
      <c r="A1577" s="437">
        <f>A1572+1</f>
        <v>6</v>
      </c>
      <c r="B1577" s="628" t="s">
        <v>278</v>
      </c>
      <c r="C1577" s="610" t="s">
        <v>684</v>
      </c>
      <c r="D1577" s="29" t="s">
        <v>30</v>
      </c>
      <c r="E1577" s="569">
        <v>1</v>
      </c>
      <c r="G1577" s="38">
        <v>1.36</v>
      </c>
      <c r="I1577" s="20"/>
      <c r="J1577" s="19">
        <v>0.68</v>
      </c>
      <c r="K1577" s="21"/>
      <c r="L1577" s="22"/>
      <c r="M1577" s="23"/>
      <c r="N1577" s="24"/>
      <c r="O1577" s="24"/>
      <c r="P1577" s="18"/>
      <c r="Q1577" s="26"/>
      <c r="R1577" s="27">
        <f>G1578+J1578</f>
        <v>4.6232520000000008</v>
      </c>
      <c r="S1577" s="614">
        <f>R1577+R1578</f>
        <v>49.461110700000006</v>
      </c>
      <c r="T1577" s="612">
        <f>E1577*S1577</f>
        <v>49.461110700000006</v>
      </c>
      <c r="U1577" s="37"/>
      <c r="V1577" s="569"/>
      <c r="W1577" s="569"/>
      <c r="X1577" s="75"/>
    </row>
    <row r="1578" spans="1:24" ht="12.75" customHeight="1" x14ac:dyDescent="0.2">
      <c r="A1578" s="436"/>
      <c r="B1578" s="629"/>
      <c r="C1578" s="611"/>
      <c r="E1578" s="570"/>
      <c r="G1578" s="19">
        <f>G1577*$J$1545/1000</f>
        <v>2.5520536000000003</v>
      </c>
      <c r="I1578" s="31"/>
      <c r="J1578" s="19">
        <f>J1577*$Q$1545/1000</f>
        <v>2.0711984000000001</v>
      </c>
      <c r="K1578" s="32"/>
      <c r="L1578" s="711" t="s">
        <v>683</v>
      </c>
      <c r="M1578" s="33" t="s">
        <v>30</v>
      </c>
      <c r="N1578" s="34">
        <v>1</v>
      </c>
      <c r="O1578" s="107">
        <f>E1577*N1578</f>
        <v>1</v>
      </c>
      <c r="P1578" s="35">
        <f>26+1.65*9</f>
        <v>40.85</v>
      </c>
      <c r="Q1578" s="36">
        <f>N1578*P1578*$N$1544</f>
        <v>44.837858700000005</v>
      </c>
      <c r="R1578" s="570">
        <f>SUM(Q1578:Q1578)</f>
        <v>44.837858700000005</v>
      </c>
      <c r="S1578" s="615"/>
      <c r="T1578" s="613"/>
      <c r="U1578" s="37"/>
      <c r="V1578" s="569"/>
      <c r="W1578" s="569"/>
      <c r="X1578" s="75"/>
    </row>
    <row r="1579" spans="1:24" ht="12.75" hidden="1" customHeight="1" x14ac:dyDescent="0.2">
      <c r="A1579" s="436"/>
      <c r="C1579" s="611"/>
      <c r="E1579" s="570"/>
      <c r="I1579" s="31"/>
      <c r="K1579" s="32"/>
      <c r="L1579" s="715"/>
      <c r="M1579" s="39"/>
      <c r="N1579" s="40"/>
      <c r="O1579" s="40"/>
      <c r="P1579" s="42"/>
      <c r="Q1579" s="43"/>
      <c r="R1579" s="570"/>
      <c r="S1579" s="570"/>
      <c r="T1579" s="44"/>
      <c r="U1579" s="37"/>
      <c r="V1579" s="569"/>
      <c r="W1579" s="569"/>
      <c r="X1579" s="75"/>
    </row>
    <row r="1580" spans="1:24" ht="10.5" hidden="1" customHeight="1" x14ac:dyDescent="0.2">
      <c r="A1580" s="436"/>
      <c r="C1580" s="611"/>
      <c r="E1580" s="570"/>
      <c r="I1580" s="31"/>
      <c r="K1580" s="32"/>
      <c r="L1580" s="712"/>
      <c r="M1580" s="45"/>
      <c r="N1580" s="46"/>
      <c r="O1580" s="46"/>
      <c r="P1580" s="48"/>
      <c r="Q1580" s="49"/>
      <c r="R1580" s="570"/>
      <c r="S1580" s="570"/>
      <c r="T1580" s="44"/>
      <c r="U1580" s="37"/>
      <c r="V1580" s="569"/>
      <c r="W1580" s="569"/>
      <c r="X1580" s="75"/>
    </row>
    <row r="1581" spans="1:24" ht="12.75" customHeight="1" x14ac:dyDescent="0.2">
      <c r="A1581" s="435"/>
      <c r="B1581" s="51"/>
      <c r="C1581" s="52"/>
      <c r="D1581" s="53"/>
      <c r="E1581" s="54"/>
      <c r="F1581" s="55"/>
      <c r="G1581" s="56"/>
      <c r="H1581" s="55"/>
      <c r="I1581" s="57"/>
      <c r="J1581" s="56"/>
      <c r="K1581" s="58"/>
      <c r="O1581" s="91"/>
      <c r="Q1581" s="87"/>
      <c r="R1581" s="570"/>
      <c r="S1581" s="570"/>
      <c r="T1581" s="44"/>
      <c r="U1581" s="37"/>
      <c r="V1581" s="569"/>
      <c r="W1581" s="569"/>
      <c r="X1581" s="75"/>
    </row>
    <row r="1582" spans="1:24" ht="12.75" customHeight="1" x14ac:dyDescent="0.2">
      <c r="A1582" s="437">
        <f>A1577+1</f>
        <v>7</v>
      </c>
      <c r="B1582" s="628" t="s">
        <v>278</v>
      </c>
      <c r="C1582" s="610" t="s">
        <v>567</v>
      </c>
      <c r="D1582" s="29" t="s">
        <v>30</v>
      </c>
      <c r="E1582" s="569">
        <v>1</v>
      </c>
      <c r="G1582" s="38">
        <v>1.36</v>
      </c>
      <c r="I1582" s="20"/>
      <c r="J1582" s="19">
        <v>0.68</v>
      </c>
      <c r="K1582" s="21"/>
      <c r="L1582" s="22"/>
      <c r="M1582" s="23"/>
      <c r="N1582" s="24"/>
      <c r="O1582" s="24"/>
      <c r="P1582" s="18"/>
      <c r="Q1582" s="26"/>
      <c r="R1582" s="27">
        <f>G1583+J1583</f>
        <v>4.6232520000000008</v>
      </c>
      <c r="S1582" s="614">
        <f>R1582+R1583</f>
        <v>18.453289200000004</v>
      </c>
      <c r="T1582" s="612">
        <f>E1582*S1582</f>
        <v>18.453289200000004</v>
      </c>
      <c r="U1582" s="37"/>
      <c r="V1582" s="569"/>
      <c r="W1582" s="569"/>
      <c r="X1582" s="75"/>
    </row>
    <row r="1583" spans="1:24" ht="11.25" customHeight="1" x14ac:dyDescent="0.2">
      <c r="A1583" s="436"/>
      <c r="B1583" s="629"/>
      <c r="C1583" s="611"/>
      <c r="E1583" s="570"/>
      <c r="G1583" s="19">
        <f>G1582*$J$1545/1000</f>
        <v>2.5520536000000003</v>
      </c>
      <c r="I1583" s="31"/>
      <c r="J1583" s="19">
        <f>J1582*$Q$1545/1000</f>
        <v>2.0711984000000001</v>
      </c>
      <c r="K1583" s="32"/>
      <c r="L1583" s="711" t="s">
        <v>562</v>
      </c>
      <c r="M1583" s="33" t="s">
        <v>30</v>
      </c>
      <c r="N1583" s="34">
        <v>1</v>
      </c>
      <c r="O1583" s="107">
        <f>E1582*N1583</f>
        <v>1</v>
      </c>
      <c r="P1583" s="35">
        <v>12</v>
      </c>
      <c r="Q1583" s="36">
        <f>N1583*P1583*$N$1543</f>
        <v>13.830037200000003</v>
      </c>
      <c r="R1583" s="570">
        <f>SUM(Q1583:Q1583)</f>
        <v>13.830037200000003</v>
      </c>
      <c r="S1583" s="615"/>
      <c r="T1583" s="613"/>
      <c r="U1583" s="37"/>
      <c r="V1583" s="569"/>
      <c r="W1583" s="569"/>
      <c r="X1583" s="75"/>
    </row>
    <row r="1584" spans="1:24" ht="11.25" hidden="1" customHeight="1" x14ac:dyDescent="0.2">
      <c r="A1584" s="436"/>
      <c r="C1584" s="611"/>
      <c r="E1584" s="570"/>
      <c r="I1584" s="31"/>
      <c r="K1584" s="32"/>
      <c r="L1584" s="715"/>
      <c r="M1584" s="39"/>
      <c r="N1584" s="40"/>
      <c r="O1584" s="40"/>
      <c r="P1584" s="42"/>
      <c r="Q1584" s="43"/>
      <c r="R1584" s="570"/>
      <c r="S1584" s="570"/>
      <c r="T1584" s="44"/>
      <c r="U1584" s="37"/>
      <c r="V1584" s="569"/>
      <c r="W1584" s="569"/>
      <c r="X1584" s="75"/>
    </row>
    <row r="1585" spans="1:24" ht="18.75" hidden="1" customHeight="1" x14ac:dyDescent="0.2">
      <c r="A1585" s="436"/>
      <c r="C1585" s="611"/>
      <c r="E1585" s="570"/>
      <c r="I1585" s="31"/>
      <c r="K1585" s="32"/>
      <c r="L1585" s="712"/>
      <c r="M1585" s="45"/>
      <c r="N1585" s="46"/>
      <c r="O1585" s="46"/>
      <c r="P1585" s="48"/>
      <c r="Q1585" s="49"/>
      <c r="R1585" s="570"/>
      <c r="S1585" s="570"/>
      <c r="T1585" s="44"/>
      <c r="U1585" s="37"/>
      <c r="V1585" s="569"/>
      <c r="W1585" s="569"/>
      <c r="X1585" s="75"/>
    </row>
    <row r="1586" spans="1:24" ht="12.75" customHeight="1" x14ac:dyDescent="0.2">
      <c r="A1586" s="435"/>
      <c r="B1586" s="51"/>
      <c r="C1586" s="52"/>
      <c r="D1586" s="53"/>
      <c r="E1586" s="54"/>
      <c r="F1586" s="55"/>
      <c r="G1586" s="56"/>
      <c r="H1586" s="55"/>
      <c r="I1586" s="57"/>
      <c r="J1586" s="56"/>
      <c r="K1586" s="58"/>
      <c r="O1586" s="91"/>
      <c r="Q1586" s="87"/>
      <c r="R1586" s="570"/>
      <c r="S1586" s="570"/>
      <c r="T1586" s="44"/>
      <c r="U1586" s="37"/>
      <c r="V1586" s="569"/>
      <c r="W1586" s="569"/>
      <c r="X1586" s="75"/>
    </row>
    <row r="1587" spans="1:24" ht="12.75" customHeight="1" x14ac:dyDescent="0.2">
      <c r="A1587" s="437">
        <f>A1582+1</f>
        <v>8</v>
      </c>
      <c r="B1587" s="628" t="s">
        <v>278</v>
      </c>
      <c r="C1587" s="610" t="s">
        <v>568</v>
      </c>
      <c r="D1587" s="29" t="s">
        <v>30</v>
      </c>
      <c r="E1587" s="569">
        <v>2</v>
      </c>
      <c r="G1587" s="38">
        <v>1.36</v>
      </c>
      <c r="I1587" s="20"/>
      <c r="J1587" s="19">
        <v>0.68</v>
      </c>
      <c r="K1587" s="21"/>
      <c r="L1587" s="22"/>
      <c r="M1587" s="23"/>
      <c r="N1587" s="24"/>
      <c r="O1587" s="24"/>
      <c r="P1587" s="18"/>
      <c r="Q1587" s="26"/>
      <c r="R1587" s="27">
        <f>G1588+J1588</f>
        <v>4.6232520000000008</v>
      </c>
      <c r="S1587" s="614">
        <f>R1587+R1588</f>
        <v>49.461110700000006</v>
      </c>
      <c r="T1587" s="612">
        <f>E1587*S1587</f>
        <v>98.922221400000012</v>
      </c>
      <c r="U1587" s="37"/>
      <c r="V1587" s="569"/>
      <c r="W1587" s="569"/>
      <c r="X1587" s="75"/>
    </row>
    <row r="1588" spans="1:24" ht="12.75" customHeight="1" x14ac:dyDescent="0.2">
      <c r="A1588" s="436"/>
      <c r="B1588" s="629"/>
      <c r="C1588" s="611"/>
      <c r="E1588" s="570"/>
      <c r="G1588" s="19">
        <f>G1587*$J$1545/1000</f>
        <v>2.5520536000000003</v>
      </c>
      <c r="I1588" s="31"/>
      <c r="J1588" s="19">
        <f>J1587*$Q$1545/1000</f>
        <v>2.0711984000000001</v>
      </c>
      <c r="K1588" s="32"/>
      <c r="L1588" s="711" t="s">
        <v>557</v>
      </c>
      <c r="M1588" s="33" t="s">
        <v>30</v>
      </c>
      <c r="N1588" s="34">
        <v>1</v>
      </c>
      <c r="O1588" s="107">
        <f>E1587*N1588</f>
        <v>2</v>
      </c>
      <c r="P1588" s="35">
        <f>26+1.65*9</f>
        <v>40.85</v>
      </c>
      <c r="Q1588" s="36">
        <f>N1588*P1588*$N$1544</f>
        <v>44.837858700000005</v>
      </c>
      <c r="R1588" s="570">
        <f>SUM(Q1588:Q1588)</f>
        <v>44.837858700000005</v>
      </c>
      <c r="S1588" s="615"/>
      <c r="T1588" s="613"/>
      <c r="U1588" s="37"/>
      <c r="V1588" s="569"/>
      <c r="W1588" s="569"/>
      <c r="X1588" s="75"/>
    </row>
    <row r="1589" spans="1:24" ht="0.75" customHeight="1" x14ac:dyDescent="0.2">
      <c r="A1589" s="436"/>
      <c r="C1589" s="611"/>
      <c r="E1589" s="570"/>
      <c r="I1589" s="31"/>
      <c r="K1589" s="32"/>
      <c r="L1589" s="715"/>
      <c r="M1589" s="39"/>
      <c r="N1589" s="40"/>
      <c r="O1589" s="40"/>
      <c r="P1589" s="42"/>
      <c r="Q1589" s="43"/>
      <c r="R1589" s="570"/>
      <c r="S1589" s="570"/>
      <c r="T1589" s="44"/>
      <c r="U1589" s="37"/>
      <c r="V1589" s="569"/>
      <c r="W1589" s="569"/>
      <c r="X1589" s="75"/>
    </row>
    <row r="1590" spans="1:24" ht="0.75" customHeight="1" x14ac:dyDescent="0.2">
      <c r="A1590" s="436"/>
      <c r="C1590" s="611"/>
      <c r="E1590" s="570"/>
      <c r="I1590" s="31"/>
      <c r="K1590" s="32"/>
      <c r="L1590" s="712"/>
      <c r="M1590" s="45"/>
      <c r="N1590" s="46"/>
      <c r="O1590" s="46"/>
      <c r="P1590" s="48"/>
      <c r="Q1590" s="49"/>
      <c r="R1590" s="570"/>
      <c r="S1590" s="570"/>
      <c r="T1590" s="44"/>
      <c r="U1590" s="37"/>
      <c r="V1590" s="569"/>
      <c r="W1590" s="569"/>
      <c r="X1590" s="75"/>
    </row>
    <row r="1591" spans="1:24" ht="12.75" customHeight="1" x14ac:dyDescent="0.2">
      <c r="A1591" s="435"/>
      <c r="B1591" s="51"/>
      <c r="C1591" s="52"/>
      <c r="D1591" s="53"/>
      <c r="E1591" s="54"/>
      <c r="F1591" s="55"/>
      <c r="G1591" s="56"/>
      <c r="H1591" s="55"/>
      <c r="I1591" s="57"/>
      <c r="J1591" s="56"/>
      <c r="K1591" s="58"/>
      <c r="O1591" s="91"/>
      <c r="Q1591" s="87"/>
      <c r="R1591" s="570"/>
      <c r="S1591" s="570"/>
      <c r="T1591" s="44"/>
      <c r="U1591" s="37"/>
      <c r="V1591" s="569"/>
      <c r="W1591" s="569"/>
      <c r="X1591" s="75"/>
    </row>
    <row r="1592" spans="1:24" ht="12.75" customHeight="1" x14ac:dyDescent="0.2">
      <c r="A1592" s="437">
        <f>A1587+1</f>
        <v>9</v>
      </c>
      <c r="B1592" s="628" t="s">
        <v>278</v>
      </c>
      <c r="C1592" s="610" t="s">
        <v>569</v>
      </c>
      <c r="D1592" s="29" t="s">
        <v>30</v>
      </c>
      <c r="E1592" s="569">
        <v>2</v>
      </c>
      <c r="G1592" s="38">
        <v>1.36</v>
      </c>
      <c r="I1592" s="20"/>
      <c r="J1592" s="19">
        <v>0.68</v>
      </c>
      <c r="K1592" s="21"/>
      <c r="L1592" s="22"/>
      <c r="M1592" s="23"/>
      <c r="N1592" s="24"/>
      <c r="O1592" s="24"/>
      <c r="P1592" s="18"/>
      <c r="Q1592" s="26"/>
      <c r="R1592" s="27">
        <f>G1593+J1593</f>
        <v>4.6232520000000008</v>
      </c>
      <c r="S1592" s="614">
        <f>R1592+R1593</f>
        <v>50.942900400000006</v>
      </c>
      <c r="T1592" s="612">
        <f>E1592*S1592</f>
        <v>101.88580080000001</v>
      </c>
      <c r="U1592" s="37"/>
      <c r="V1592" s="569"/>
      <c r="W1592" s="569"/>
      <c r="X1592" s="75"/>
    </row>
    <row r="1593" spans="1:24" ht="12.75" customHeight="1" x14ac:dyDescent="0.2">
      <c r="A1593" s="436"/>
      <c r="B1593" s="629"/>
      <c r="C1593" s="611"/>
      <c r="E1593" s="570"/>
      <c r="G1593" s="19">
        <f>G1592*$J$1545/1000</f>
        <v>2.5520536000000003</v>
      </c>
      <c r="I1593" s="31"/>
      <c r="J1593" s="19">
        <f>J1592*$Q$1545/1000</f>
        <v>2.0711984000000001</v>
      </c>
      <c r="K1593" s="32"/>
      <c r="L1593" s="711" t="s">
        <v>566</v>
      </c>
      <c r="M1593" s="33" t="s">
        <v>30</v>
      </c>
      <c r="N1593" s="34">
        <v>1</v>
      </c>
      <c r="O1593" s="107">
        <f>E1592*N1593</f>
        <v>2</v>
      </c>
      <c r="P1593" s="35">
        <v>42.2</v>
      </c>
      <c r="Q1593" s="36">
        <f>N1593*P1593*$N$1544</f>
        <v>46.319648400000005</v>
      </c>
      <c r="R1593" s="570">
        <f>SUM(Q1593:Q1593)</f>
        <v>46.319648400000005</v>
      </c>
      <c r="S1593" s="615"/>
      <c r="T1593" s="613"/>
      <c r="U1593" s="37"/>
      <c r="V1593" s="569"/>
      <c r="W1593" s="569"/>
      <c r="X1593" s="75"/>
    </row>
    <row r="1594" spans="1:24" ht="11.25" customHeight="1" x14ac:dyDescent="0.2">
      <c r="A1594" s="436"/>
      <c r="C1594" s="611"/>
      <c r="E1594" s="570"/>
      <c r="I1594" s="31"/>
      <c r="K1594" s="32"/>
      <c r="L1594" s="715"/>
      <c r="M1594" s="39"/>
      <c r="N1594" s="40"/>
      <c r="O1594" s="40"/>
      <c r="P1594" s="42"/>
      <c r="Q1594" s="43"/>
      <c r="R1594" s="570"/>
      <c r="S1594" s="570"/>
      <c r="T1594" s="44"/>
      <c r="U1594" s="37"/>
      <c r="V1594" s="569"/>
      <c r="W1594" s="569"/>
      <c r="X1594" s="75"/>
    </row>
    <row r="1595" spans="1:24" ht="21" hidden="1" customHeight="1" x14ac:dyDescent="0.2">
      <c r="A1595" s="436"/>
      <c r="C1595" s="611"/>
      <c r="E1595" s="570"/>
      <c r="I1595" s="31"/>
      <c r="K1595" s="32"/>
      <c r="L1595" s="712"/>
      <c r="M1595" s="45"/>
      <c r="N1595" s="46"/>
      <c r="O1595" s="46"/>
      <c r="P1595" s="48"/>
      <c r="Q1595" s="49"/>
      <c r="R1595" s="570"/>
      <c r="S1595" s="570"/>
      <c r="T1595" s="44"/>
      <c r="U1595" s="37"/>
      <c r="V1595" s="569"/>
      <c r="W1595" s="569"/>
      <c r="X1595" s="75"/>
    </row>
    <row r="1596" spans="1:24" ht="12.75" customHeight="1" x14ac:dyDescent="0.2">
      <c r="A1596" s="435"/>
      <c r="B1596" s="51"/>
      <c r="C1596" s="52"/>
      <c r="D1596" s="53"/>
      <c r="E1596" s="54"/>
      <c r="F1596" s="55"/>
      <c r="G1596" s="56"/>
      <c r="H1596" s="55"/>
      <c r="I1596" s="57"/>
      <c r="J1596" s="56"/>
      <c r="K1596" s="58"/>
      <c r="O1596" s="91"/>
      <c r="Q1596" s="87"/>
      <c r="R1596" s="570"/>
      <c r="S1596" s="570"/>
      <c r="T1596" s="44"/>
      <c r="U1596" s="37"/>
      <c r="V1596" s="569"/>
      <c r="W1596" s="569"/>
      <c r="X1596" s="75"/>
    </row>
    <row r="1597" spans="1:24" ht="12.75" customHeight="1" x14ac:dyDescent="0.2">
      <c r="A1597" s="437">
        <f>A1592+1</f>
        <v>10</v>
      </c>
      <c r="B1597" s="628" t="s">
        <v>278</v>
      </c>
      <c r="C1597" s="610" t="s">
        <v>570</v>
      </c>
      <c r="D1597" s="29" t="s">
        <v>30</v>
      </c>
      <c r="E1597" s="569">
        <v>4</v>
      </c>
      <c r="G1597" s="38">
        <v>1.36</v>
      </c>
      <c r="I1597" s="20"/>
      <c r="J1597" s="19">
        <v>0.68</v>
      </c>
      <c r="K1597" s="21"/>
      <c r="L1597" s="22"/>
      <c r="M1597" s="23"/>
      <c r="N1597" s="24"/>
      <c r="O1597" s="24"/>
      <c r="P1597" s="18"/>
      <c r="Q1597" s="26"/>
      <c r="R1597" s="27">
        <f>G1598+J1598</f>
        <v>4.6232520000000008</v>
      </c>
      <c r="S1597" s="614">
        <f>R1597+R1598</f>
        <v>45.235266000000003</v>
      </c>
      <c r="T1597" s="612">
        <f>E1597*S1597</f>
        <v>180.94106400000001</v>
      </c>
      <c r="U1597" s="37"/>
      <c r="V1597" s="569"/>
      <c r="W1597" s="569"/>
      <c r="X1597" s="75"/>
    </row>
    <row r="1598" spans="1:24" ht="12.75" customHeight="1" x14ac:dyDescent="0.2">
      <c r="A1598" s="436"/>
      <c r="B1598" s="629"/>
      <c r="C1598" s="611"/>
      <c r="E1598" s="570"/>
      <c r="G1598" s="19">
        <f>G1597*$J$1545/1000</f>
        <v>2.5520536000000003</v>
      </c>
      <c r="I1598" s="31"/>
      <c r="J1598" s="19">
        <f>J1597*$Q$1545/1000</f>
        <v>2.0711984000000001</v>
      </c>
      <c r="K1598" s="32"/>
      <c r="L1598" s="711" t="s">
        <v>571</v>
      </c>
      <c r="M1598" s="33" t="s">
        <v>30</v>
      </c>
      <c r="N1598" s="34">
        <v>1</v>
      </c>
      <c r="O1598" s="107">
        <f>E1597*N1598</f>
        <v>4</v>
      </c>
      <c r="P1598" s="35">
        <v>37</v>
      </c>
      <c r="Q1598" s="36">
        <f>N1598*P1598*$N$1544</f>
        <v>40.612014000000002</v>
      </c>
      <c r="R1598" s="570">
        <f>SUM(Q1598:Q1598)</f>
        <v>40.612014000000002</v>
      </c>
      <c r="S1598" s="615"/>
      <c r="T1598" s="613"/>
      <c r="U1598" s="37"/>
      <c r="V1598" s="569"/>
      <c r="W1598" s="569"/>
      <c r="X1598" s="75"/>
    </row>
    <row r="1599" spans="1:24" ht="0.75" customHeight="1" x14ac:dyDescent="0.2">
      <c r="A1599" s="436"/>
      <c r="C1599" s="611"/>
      <c r="E1599" s="570"/>
      <c r="I1599" s="31"/>
      <c r="K1599" s="32"/>
      <c r="L1599" s="715"/>
      <c r="M1599" s="39"/>
      <c r="N1599" s="40"/>
      <c r="O1599" s="40"/>
      <c r="P1599" s="42"/>
      <c r="Q1599" s="43"/>
      <c r="R1599" s="570"/>
      <c r="S1599" s="570"/>
      <c r="T1599" s="44"/>
      <c r="U1599" s="37"/>
      <c r="V1599" s="569"/>
      <c r="W1599" s="569"/>
      <c r="X1599" s="75"/>
    </row>
    <row r="1600" spans="1:24" ht="0.75" hidden="1" customHeight="1" x14ac:dyDescent="0.2">
      <c r="A1600" s="436"/>
      <c r="C1600" s="611"/>
      <c r="E1600" s="570"/>
      <c r="I1600" s="31"/>
      <c r="K1600" s="32"/>
      <c r="L1600" s="712"/>
      <c r="M1600" s="45"/>
      <c r="N1600" s="46"/>
      <c r="O1600" s="46"/>
      <c r="P1600" s="48"/>
      <c r="Q1600" s="49"/>
      <c r="R1600" s="570"/>
      <c r="S1600" s="570"/>
      <c r="T1600" s="44"/>
      <c r="U1600" s="37"/>
      <c r="V1600" s="569"/>
      <c r="W1600" s="569"/>
      <c r="X1600" s="75"/>
    </row>
    <row r="1601" spans="1:24" ht="12.75" customHeight="1" x14ac:dyDescent="0.2">
      <c r="A1601" s="435"/>
      <c r="B1601" s="51"/>
      <c r="C1601" s="52"/>
      <c r="D1601" s="53"/>
      <c r="E1601" s="54"/>
      <c r="F1601" s="55"/>
      <c r="G1601" s="56"/>
      <c r="H1601" s="55"/>
      <c r="I1601" s="57"/>
      <c r="J1601" s="56"/>
      <c r="K1601" s="58"/>
      <c r="O1601" s="91"/>
      <c r="Q1601" s="87"/>
      <c r="R1601" s="570"/>
      <c r="S1601" s="570"/>
      <c r="T1601" s="44"/>
      <c r="U1601" s="37"/>
      <c r="V1601" s="569"/>
      <c r="W1601" s="569"/>
      <c r="X1601" s="75"/>
    </row>
    <row r="1602" spans="1:24" ht="12.75" customHeight="1" x14ac:dyDescent="0.2">
      <c r="A1602" s="437">
        <f>A1597+1</f>
        <v>11</v>
      </c>
      <c r="B1602" s="628" t="s">
        <v>278</v>
      </c>
      <c r="C1602" s="610" t="s">
        <v>572</v>
      </c>
      <c r="D1602" s="29" t="s">
        <v>30</v>
      </c>
      <c r="E1602" s="569">
        <v>4</v>
      </c>
      <c r="G1602" s="38">
        <v>1.36</v>
      </c>
      <c r="I1602" s="20"/>
      <c r="J1602" s="19">
        <v>0.68</v>
      </c>
      <c r="K1602" s="21"/>
      <c r="L1602" s="22"/>
      <c r="M1602" s="23"/>
      <c r="N1602" s="24"/>
      <c r="O1602" s="24"/>
      <c r="P1602" s="18"/>
      <c r="Q1602" s="26"/>
      <c r="R1602" s="27">
        <f>G1603+J1603</f>
        <v>4.6232520000000008</v>
      </c>
      <c r="S1602" s="614">
        <f>R1602+R1603</f>
        <v>45.235266000000003</v>
      </c>
      <c r="T1602" s="612">
        <f>E1602*S1602</f>
        <v>180.94106400000001</v>
      </c>
      <c r="U1602" s="37"/>
      <c r="V1602" s="569"/>
      <c r="W1602" s="569"/>
      <c r="X1602" s="75"/>
    </row>
    <row r="1603" spans="1:24" ht="11.25" customHeight="1" x14ac:dyDescent="0.2">
      <c r="A1603" s="436"/>
      <c r="B1603" s="629"/>
      <c r="C1603" s="611"/>
      <c r="E1603" s="570"/>
      <c r="G1603" s="19">
        <f>G1602*$J$1545/1000</f>
        <v>2.5520536000000003</v>
      </c>
      <c r="I1603" s="31"/>
      <c r="J1603" s="19">
        <f>J1602*$Q$1545/1000</f>
        <v>2.0711984000000001</v>
      </c>
      <c r="K1603" s="32"/>
      <c r="L1603" s="711" t="s">
        <v>571</v>
      </c>
      <c r="M1603" s="33" t="s">
        <v>30</v>
      </c>
      <c r="N1603" s="34">
        <v>1</v>
      </c>
      <c r="O1603" s="107">
        <f>E1602*N1603</f>
        <v>4</v>
      </c>
      <c r="P1603" s="35">
        <v>37</v>
      </c>
      <c r="Q1603" s="36">
        <f>N1603*P1603*$N$1544</f>
        <v>40.612014000000002</v>
      </c>
      <c r="R1603" s="570">
        <f>SUM(Q1603:Q1603)</f>
        <v>40.612014000000002</v>
      </c>
      <c r="S1603" s="615"/>
      <c r="T1603" s="613"/>
      <c r="U1603" s="37"/>
      <c r="V1603" s="569"/>
      <c r="W1603" s="569"/>
      <c r="X1603" s="75"/>
    </row>
    <row r="1604" spans="1:24" ht="12.75" hidden="1" customHeight="1" x14ac:dyDescent="0.2">
      <c r="A1604" s="436"/>
      <c r="C1604" s="611"/>
      <c r="E1604" s="570"/>
      <c r="I1604" s="31"/>
      <c r="K1604" s="32"/>
      <c r="L1604" s="715"/>
      <c r="M1604" s="39"/>
      <c r="N1604" s="40"/>
      <c r="O1604" s="40"/>
      <c r="P1604" s="42"/>
      <c r="Q1604" s="43"/>
      <c r="R1604" s="570"/>
      <c r="S1604" s="570"/>
      <c r="T1604" s="44"/>
      <c r="U1604" s="37"/>
      <c r="V1604" s="569"/>
      <c r="W1604" s="569"/>
      <c r="X1604" s="75"/>
    </row>
    <row r="1605" spans="1:24" ht="8.25" hidden="1" customHeight="1" x14ac:dyDescent="0.2">
      <c r="A1605" s="436"/>
      <c r="C1605" s="611"/>
      <c r="E1605" s="570"/>
      <c r="I1605" s="31"/>
      <c r="K1605" s="32"/>
      <c r="L1605" s="712"/>
      <c r="M1605" s="45"/>
      <c r="N1605" s="46"/>
      <c r="O1605" s="46"/>
      <c r="P1605" s="48"/>
      <c r="Q1605" s="49"/>
      <c r="R1605" s="570"/>
      <c r="S1605" s="570"/>
      <c r="T1605" s="44"/>
      <c r="U1605" s="37"/>
      <c r="V1605" s="569"/>
      <c r="W1605" s="569"/>
      <c r="X1605" s="75"/>
    </row>
    <row r="1606" spans="1:24" ht="12.75" customHeight="1" x14ac:dyDescent="0.2">
      <c r="A1606" s="435"/>
      <c r="B1606" s="51"/>
      <c r="C1606" s="52"/>
      <c r="D1606" s="53"/>
      <c r="E1606" s="54"/>
      <c r="F1606" s="55"/>
      <c r="G1606" s="56"/>
      <c r="H1606" s="55"/>
      <c r="I1606" s="57"/>
      <c r="J1606" s="56"/>
      <c r="K1606" s="58"/>
      <c r="O1606" s="91"/>
      <c r="Q1606" s="87"/>
      <c r="R1606" s="570"/>
      <c r="S1606" s="570"/>
      <c r="T1606" s="44"/>
      <c r="U1606" s="37"/>
      <c r="V1606" s="569"/>
      <c r="W1606" s="569"/>
      <c r="X1606" s="75"/>
    </row>
    <row r="1607" spans="1:24" ht="12.75" customHeight="1" x14ac:dyDescent="0.2">
      <c r="A1607" s="438">
        <f>A1602+1</f>
        <v>12</v>
      </c>
      <c r="B1607" s="628" t="s">
        <v>685</v>
      </c>
      <c r="C1607" s="610" t="s">
        <v>573</v>
      </c>
      <c r="D1607" s="29" t="s">
        <v>26</v>
      </c>
      <c r="E1607" s="570">
        <f>50/100</f>
        <v>0.5</v>
      </c>
      <c r="G1607" s="38">
        <v>2.9</v>
      </c>
      <c r="I1607" s="31"/>
      <c r="J1607" s="38">
        <v>2.85</v>
      </c>
      <c r="K1607" s="32"/>
      <c r="L1607" s="22"/>
      <c r="M1607" s="23"/>
      <c r="N1607" s="24"/>
      <c r="O1607" s="25"/>
      <c r="P1607" s="18"/>
      <c r="Q1607" s="26"/>
      <c r="R1607" s="27">
        <f>G1608+J1608</f>
        <v>14.122636999999999</v>
      </c>
      <c r="S1607" s="614">
        <f>R1607+R1608</f>
        <v>245.60288463500007</v>
      </c>
      <c r="T1607" s="612">
        <f>E1607*S1607</f>
        <v>122.80144231750003</v>
      </c>
      <c r="U1607" s="37"/>
      <c r="V1607" s="569"/>
      <c r="W1607" s="569"/>
      <c r="X1607" s="75"/>
    </row>
    <row r="1608" spans="1:24" ht="12" customHeight="1" x14ac:dyDescent="0.2">
      <c r="A1608" s="436"/>
      <c r="B1608" s="629"/>
      <c r="C1608" s="611"/>
      <c r="E1608" s="570"/>
      <c r="G1608" s="19">
        <f>G1607*$J$1545/1000</f>
        <v>5.4418790000000001</v>
      </c>
      <c r="I1608" s="31"/>
      <c r="J1608" s="19">
        <f>J1607*$Q$1545/1000</f>
        <v>8.6807579999999991</v>
      </c>
      <c r="K1608" s="32"/>
      <c r="L1608" s="114" t="s">
        <v>573</v>
      </c>
      <c r="M1608" s="143" t="s">
        <v>28</v>
      </c>
      <c r="N1608" s="141">
        <v>103</v>
      </c>
      <c r="O1608" s="141">
        <f>E1607*N1608</f>
        <v>51.5</v>
      </c>
      <c r="P1608" s="118">
        <f>200*7.5*1.3/1000</f>
        <v>1.95</v>
      </c>
      <c r="Q1608" s="119">
        <f>N1608*P1608*$N$1543</f>
        <v>231.48024763500007</v>
      </c>
      <c r="R1608" s="570">
        <f>SUM(Q1608:Q1608)</f>
        <v>231.48024763500007</v>
      </c>
      <c r="S1608" s="615"/>
      <c r="T1608" s="613"/>
      <c r="U1608" s="37"/>
      <c r="V1608" s="569">
        <f t="shared" ref="V1608:V1609" si="49">S1608*$V$12</f>
        <v>0</v>
      </c>
      <c r="W1608" s="569">
        <f t="shared" ref="W1608:W1609" si="50">V1608*E1608</f>
        <v>0</v>
      </c>
      <c r="X1608" s="75"/>
    </row>
    <row r="1609" spans="1:24" ht="12.75" customHeight="1" x14ac:dyDescent="0.2">
      <c r="A1609" s="435"/>
      <c r="B1609" s="51"/>
      <c r="C1609" s="52"/>
      <c r="D1609" s="53"/>
      <c r="E1609" s="54"/>
      <c r="F1609" s="55"/>
      <c r="G1609" s="56"/>
      <c r="H1609" s="55"/>
      <c r="I1609" s="57"/>
      <c r="J1609" s="56"/>
      <c r="K1609" s="58"/>
      <c r="Q1609" s="87"/>
      <c r="R1609" s="570"/>
      <c r="S1609" s="570"/>
      <c r="T1609" s="44"/>
      <c r="U1609" s="37"/>
      <c r="V1609" s="569">
        <f t="shared" si="49"/>
        <v>0</v>
      </c>
      <c r="W1609" s="569">
        <f t="shared" si="50"/>
        <v>0</v>
      </c>
      <c r="X1609" s="75"/>
    </row>
    <row r="1610" spans="1:24" ht="12.75" customHeight="1" x14ac:dyDescent="0.2">
      <c r="A1610" s="438">
        <f>A1607+1</f>
        <v>13</v>
      </c>
      <c r="B1610" s="628" t="s">
        <v>458</v>
      </c>
      <c r="C1610" s="610" t="s">
        <v>574</v>
      </c>
      <c r="D1610" s="29" t="s">
        <v>30</v>
      </c>
      <c r="E1610" s="570">
        <v>4</v>
      </c>
      <c r="G1610" s="38">
        <v>1.7</v>
      </c>
      <c r="I1610" s="31"/>
      <c r="J1610" s="38">
        <v>0.9</v>
      </c>
      <c r="K1610" s="32"/>
      <c r="L1610" s="22"/>
      <c r="M1610" s="23"/>
      <c r="N1610" s="24"/>
      <c r="O1610" s="25"/>
      <c r="P1610" s="18"/>
      <c r="Q1610" s="26"/>
      <c r="R1610" s="27">
        <f>G1611+J1611</f>
        <v>5.9313590000000005</v>
      </c>
      <c r="S1610" s="614">
        <f>R1610+R1611</f>
        <v>15.151383800000003</v>
      </c>
      <c r="T1610" s="612">
        <f>E1610*S1610</f>
        <v>60.605535200000013</v>
      </c>
      <c r="U1610" s="37"/>
      <c r="V1610" s="569"/>
      <c r="W1610" s="569"/>
      <c r="X1610" s="75"/>
    </row>
    <row r="1611" spans="1:24" ht="12.75" customHeight="1" x14ac:dyDescent="0.2">
      <c r="A1611" s="436"/>
      <c r="B1611" s="629"/>
      <c r="C1611" s="611"/>
      <c r="E1611" s="570"/>
      <c r="G1611" s="19">
        <f>G1610*$J$1545/1000</f>
        <v>3.190067</v>
      </c>
      <c r="I1611" s="31"/>
      <c r="J1611" s="19">
        <f>J1610*$Q$1545/1000</f>
        <v>2.7412920000000005</v>
      </c>
      <c r="K1611" s="32"/>
      <c r="L1611" s="114" t="s">
        <v>574</v>
      </c>
      <c r="M1611" s="143" t="s">
        <v>30</v>
      </c>
      <c r="N1611" s="141">
        <v>1</v>
      </c>
      <c r="O1611" s="141">
        <f>E1610*N1611</f>
        <v>4</v>
      </c>
      <c r="P1611" s="118">
        <v>8</v>
      </c>
      <c r="Q1611" s="119">
        <f>N1611*P1611*$N$1543</f>
        <v>9.2200248000000027</v>
      </c>
      <c r="R1611" s="570">
        <f>SUM(Q1611:Q1611)</f>
        <v>9.2200248000000027</v>
      </c>
      <c r="S1611" s="615"/>
      <c r="T1611" s="613"/>
      <c r="U1611" s="37"/>
      <c r="V1611" s="569"/>
      <c r="W1611" s="569"/>
      <c r="X1611" s="75"/>
    </row>
    <row r="1612" spans="1:24" ht="12.75" customHeight="1" x14ac:dyDescent="0.2">
      <c r="A1612" s="435"/>
      <c r="B1612" s="51"/>
      <c r="C1612" s="52"/>
      <c r="D1612" s="53"/>
      <c r="E1612" s="54"/>
      <c r="F1612" s="55"/>
      <c r="G1612" s="56"/>
      <c r="H1612" s="55"/>
      <c r="I1612" s="57"/>
      <c r="J1612" s="56"/>
      <c r="K1612" s="58"/>
      <c r="Q1612" s="87"/>
      <c r="R1612" s="570"/>
      <c r="S1612" s="570"/>
      <c r="T1612" s="44"/>
      <c r="U1612" s="37"/>
      <c r="V1612" s="569"/>
      <c r="W1612" s="569"/>
      <c r="X1612" s="75"/>
    </row>
    <row r="1613" spans="1:24" ht="12.75" customHeight="1" x14ac:dyDescent="0.2">
      <c r="A1613" s="438">
        <f>A1610+1</f>
        <v>14</v>
      </c>
      <c r="B1613" s="628" t="s">
        <v>49</v>
      </c>
      <c r="C1613" s="610" t="s">
        <v>575</v>
      </c>
      <c r="D1613" s="29" t="s">
        <v>26</v>
      </c>
      <c r="E1613" s="570">
        <f>15/100</f>
        <v>0.15</v>
      </c>
      <c r="G1613" s="38">
        <v>23.4</v>
      </c>
      <c r="I1613" s="31"/>
      <c r="J1613" s="38">
        <v>22.8</v>
      </c>
      <c r="K1613" s="32"/>
      <c r="L1613" s="22"/>
      <c r="M1613" s="23"/>
      <c r="N1613" s="24"/>
      <c r="O1613" s="25"/>
      <c r="P1613" s="18"/>
      <c r="Q1613" s="26"/>
      <c r="R1613" s="27">
        <f>G1614+J1614</f>
        <v>113.35639799999998</v>
      </c>
      <c r="S1613" s="614">
        <f>R1613+R1614</f>
        <v>215.56383041730001</v>
      </c>
      <c r="T1613" s="612">
        <f>E1613*S1613</f>
        <v>32.334574562595002</v>
      </c>
      <c r="U1613" s="37"/>
      <c r="V1613" s="569"/>
      <c r="W1613" s="569"/>
      <c r="X1613" s="75"/>
    </row>
    <row r="1614" spans="1:24" ht="19.5" customHeight="1" x14ac:dyDescent="0.2">
      <c r="A1614" s="436"/>
      <c r="B1614" s="629"/>
      <c r="C1614" s="611"/>
      <c r="E1614" s="570"/>
      <c r="G1614" s="19">
        <f>G1613*$J$1545/1000</f>
        <v>43.910333999999992</v>
      </c>
      <c r="I1614" s="31"/>
      <c r="J1614" s="19">
        <f>J1613*$Q$1545/1000</f>
        <v>69.446063999999993</v>
      </c>
      <c r="K1614" s="32"/>
      <c r="L1614" s="114" t="s">
        <v>686</v>
      </c>
      <c r="M1614" s="143" t="s">
        <v>28</v>
      </c>
      <c r="N1614" s="141">
        <v>103</v>
      </c>
      <c r="O1614" s="141">
        <f>E1613*N1614</f>
        <v>15.45</v>
      </c>
      <c r="P1614" s="118">
        <v>0.86099999999999999</v>
      </c>
      <c r="Q1614" s="119">
        <f>N1614*P1614*$N$1543</f>
        <v>102.20743241730003</v>
      </c>
      <c r="R1614" s="570">
        <f>SUM(Q1614:Q1614)</f>
        <v>102.20743241730003</v>
      </c>
      <c r="S1614" s="615"/>
      <c r="T1614" s="613"/>
      <c r="U1614" s="37"/>
      <c r="V1614" s="569"/>
      <c r="W1614" s="569"/>
      <c r="X1614" s="75"/>
    </row>
    <row r="1615" spans="1:24" ht="12.75" customHeight="1" x14ac:dyDescent="0.2">
      <c r="A1615" s="435"/>
      <c r="B1615" s="51"/>
      <c r="C1615" s="52"/>
      <c r="D1615" s="53"/>
      <c r="E1615" s="54"/>
      <c r="F1615" s="55"/>
      <c r="G1615" s="56"/>
      <c r="H1615" s="55"/>
      <c r="I1615" s="57"/>
      <c r="J1615" s="56"/>
      <c r="K1615" s="58"/>
      <c r="Q1615" s="87"/>
      <c r="R1615" s="570"/>
      <c r="S1615" s="570"/>
      <c r="T1615" s="44"/>
      <c r="U1615" s="37"/>
      <c r="V1615" s="569"/>
      <c r="W1615" s="569"/>
      <c r="X1615" s="75"/>
    </row>
    <row r="1616" spans="1:24" ht="12.75" customHeight="1" x14ac:dyDescent="0.2">
      <c r="A1616" s="438">
        <f>A1613+1</f>
        <v>15</v>
      </c>
      <c r="B1616" s="628" t="s">
        <v>687</v>
      </c>
      <c r="C1616" s="610" t="s">
        <v>688</v>
      </c>
      <c r="D1616" s="29" t="s">
        <v>26</v>
      </c>
      <c r="E1616" s="570">
        <f>2/100</f>
        <v>0.02</v>
      </c>
      <c r="G1616" s="38">
        <v>9.26</v>
      </c>
      <c r="I1616" s="31"/>
      <c r="J1616" s="38">
        <v>7.54</v>
      </c>
      <c r="K1616" s="32"/>
      <c r="L1616" s="22"/>
      <c r="M1616" s="23"/>
      <c r="N1616" s="24"/>
      <c r="O1616" s="25"/>
      <c r="P1616" s="18"/>
      <c r="Q1616" s="26"/>
      <c r="R1616" s="27">
        <f>G1617+J1617</f>
        <v>40.3424178</v>
      </c>
      <c r="S1616" s="614">
        <f>R1616+R1617</f>
        <v>70.319023431000005</v>
      </c>
      <c r="T1616" s="612">
        <f>E1616*S1616</f>
        <v>1.4063804686200001</v>
      </c>
      <c r="U1616" s="37"/>
      <c r="V1616" s="569"/>
      <c r="W1616" s="569"/>
      <c r="X1616" s="75"/>
    </row>
    <row r="1617" spans="1:24" ht="13.5" customHeight="1" x14ac:dyDescent="0.2">
      <c r="A1617" s="436"/>
      <c r="B1617" s="629"/>
      <c r="C1617" s="611"/>
      <c r="E1617" s="570"/>
      <c r="G1617" s="19">
        <f>G1616*$J$1545/1000</f>
        <v>17.376482599999999</v>
      </c>
      <c r="I1617" s="31"/>
      <c r="J1617" s="19">
        <f>J1616*$Q$1545/1000</f>
        <v>22.965935200000001</v>
      </c>
      <c r="K1617" s="32"/>
      <c r="L1617" s="114" t="s">
        <v>689</v>
      </c>
      <c r="M1617" s="143" t="s">
        <v>28</v>
      </c>
      <c r="N1617" s="141">
        <v>102</v>
      </c>
      <c r="O1617" s="141">
        <f>E1616*N1617</f>
        <v>2.04</v>
      </c>
      <c r="P1617" s="118">
        <v>0.255</v>
      </c>
      <c r="Q1617" s="119">
        <f>N1617*P1617*$N$1543</f>
        <v>29.976605631000009</v>
      </c>
      <c r="R1617" s="570">
        <f>SUM(Q1617:Q1617)</f>
        <v>29.976605631000009</v>
      </c>
      <c r="S1617" s="615"/>
      <c r="T1617" s="613"/>
      <c r="U1617" s="37"/>
      <c r="V1617" s="569"/>
      <c r="W1617" s="569"/>
      <c r="X1617" s="75"/>
    </row>
    <row r="1618" spans="1:24" ht="12.75" customHeight="1" x14ac:dyDescent="0.2">
      <c r="A1618" s="435"/>
      <c r="B1618" s="51"/>
      <c r="C1618" s="52"/>
      <c r="D1618" s="53"/>
      <c r="E1618" s="54"/>
      <c r="F1618" s="55"/>
      <c r="G1618" s="56"/>
      <c r="H1618" s="55"/>
      <c r="I1618" s="57"/>
      <c r="J1618" s="56"/>
      <c r="K1618" s="58"/>
      <c r="M1618" s="144"/>
      <c r="N1618" s="145"/>
      <c r="O1618" s="146"/>
      <c r="Q1618" s="87"/>
      <c r="R1618" s="570"/>
      <c r="S1618" s="570"/>
      <c r="T1618" s="44"/>
      <c r="U1618" s="37"/>
      <c r="V1618" s="569"/>
      <c r="W1618" s="569"/>
      <c r="X1618" s="75"/>
    </row>
    <row r="1619" spans="1:24" ht="12.75" customHeight="1" x14ac:dyDescent="0.2">
      <c r="A1619" s="438">
        <f>A1616+1</f>
        <v>16</v>
      </c>
      <c r="B1619" s="628" t="s">
        <v>687</v>
      </c>
      <c r="C1619" s="610" t="s">
        <v>690</v>
      </c>
      <c r="D1619" s="29" t="s">
        <v>26</v>
      </c>
      <c r="E1619" s="570">
        <f>5/100</f>
        <v>0.05</v>
      </c>
      <c r="G1619" s="38">
        <v>9.26</v>
      </c>
      <c r="I1619" s="31"/>
      <c r="J1619" s="38">
        <v>7.54</v>
      </c>
      <c r="K1619" s="32"/>
      <c r="L1619" s="22"/>
      <c r="M1619" s="23"/>
      <c r="N1619" s="24"/>
      <c r="O1619" s="25"/>
      <c r="P1619" s="18"/>
      <c r="Q1619" s="26"/>
      <c r="R1619" s="27">
        <f>G1620+J1620</f>
        <v>40.3424178</v>
      </c>
      <c r="S1619" s="614">
        <f>R1619+R1620</f>
        <v>63.853481040000005</v>
      </c>
      <c r="T1619" s="612">
        <f>E1619*S1619</f>
        <v>3.1926740520000005</v>
      </c>
      <c r="U1619" s="37"/>
      <c r="V1619" s="569"/>
      <c r="W1619" s="569"/>
      <c r="X1619" s="75"/>
    </row>
    <row r="1620" spans="1:24" ht="13.5" customHeight="1" x14ac:dyDescent="0.2">
      <c r="A1620" s="436"/>
      <c r="B1620" s="629"/>
      <c r="C1620" s="611"/>
      <c r="E1620" s="570"/>
      <c r="G1620" s="19">
        <f>G1619*$J$1545/1000</f>
        <v>17.376482599999999</v>
      </c>
      <c r="I1620" s="31"/>
      <c r="J1620" s="19">
        <f>J1619*$Q$1545/1000</f>
        <v>22.965935200000001</v>
      </c>
      <c r="K1620" s="32"/>
      <c r="L1620" s="114" t="s">
        <v>691</v>
      </c>
      <c r="M1620" s="143" t="s">
        <v>28</v>
      </c>
      <c r="N1620" s="141">
        <v>102</v>
      </c>
      <c r="O1620" s="141">
        <f>E1619*N1620</f>
        <v>5.1000000000000005</v>
      </c>
      <c r="P1620" s="118">
        <v>0.2</v>
      </c>
      <c r="Q1620" s="119">
        <f>N1620*P1620*$N$1543</f>
        <v>23.511063240000009</v>
      </c>
      <c r="R1620" s="570">
        <f>SUM(Q1620:Q1620)</f>
        <v>23.511063240000009</v>
      </c>
      <c r="S1620" s="615"/>
      <c r="T1620" s="613"/>
      <c r="U1620" s="37"/>
      <c r="V1620" s="569"/>
      <c r="W1620" s="569"/>
      <c r="X1620" s="75"/>
    </row>
    <row r="1621" spans="1:24" ht="12.75" customHeight="1" x14ac:dyDescent="0.2">
      <c r="A1621" s="435"/>
      <c r="B1621" s="51"/>
      <c r="C1621" s="52"/>
      <c r="D1621" s="53"/>
      <c r="E1621" s="54"/>
      <c r="F1621" s="55"/>
      <c r="G1621" s="56"/>
      <c r="H1621" s="55"/>
      <c r="I1621" s="57"/>
      <c r="J1621" s="56"/>
      <c r="K1621" s="58"/>
      <c r="M1621" s="144"/>
      <c r="N1621" s="145"/>
      <c r="O1621" s="146"/>
      <c r="Q1621" s="87"/>
      <c r="R1621" s="570"/>
      <c r="S1621" s="570"/>
      <c r="T1621" s="44"/>
      <c r="U1621" s="37"/>
      <c r="V1621" s="569"/>
      <c r="W1621" s="569"/>
      <c r="X1621" s="75"/>
    </row>
    <row r="1622" spans="1:24" ht="12.75" customHeight="1" x14ac:dyDescent="0.2">
      <c r="A1622" s="438">
        <f>A1619+1</f>
        <v>17</v>
      </c>
      <c r="B1622" s="628" t="s">
        <v>687</v>
      </c>
      <c r="C1622" s="610" t="s">
        <v>692</v>
      </c>
      <c r="D1622" s="29" t="s">
        <v>26</v>
      </c>
      <c r="E1622" s="570">
        <f>1/100</f>
        <v>0.01</v>
      </c>
      <c r="G1622" s="38">
        <v>9.26</v>
      </c>
      <c r="I1622" s="31"/>
      <c r="J1622" s="38">
        <v>7.54</v>
      </c>
      <c r="K1622" s="32"/>
      <c r="L1622" s="22"/>
      <c r="M1622" s="23"/>
      <c r="N1622" s="24"/>
      <c r="O1622" s="25"/>
      <c r="P1622" s="18"/>
      <c r="Q1622" s="26"/>
      <c r="R1622" s="27">
        <f>G1623+J1623</f>
        <v>40.3424178</v>
      </c>
      <c r="S1622" s="614">
        <f>R1622+R1623</f>
        <v>199.98253719960007</v>
      </c>
      <c r="T1622" s="612">
        <f>E1622*S1622</f>
        <v>1.9998253719960009</v>
      </c>
      <c r="U1622" s="37"/>
      <c r="V1622" s="569"/>
      <c r="W1622" s="569"/>
      <c r="X1622" s="75"/>
    </row>
    <row r="1623" spans="1:24" ht="9.75" customHeight="1" x14ac:dyDescent="0.2">
      <c r="A1623" s="436"/>
      <c r="B1623" s="629"/>
      <c r="C1623" s="611"/>
      <c r="E1623" s="570"/>
      <c r="G1623" s="19">
        <f>G1622*$J$1545/1000</f>
        <v>17.376482599999999</v>
      </c>
      <c r="I1623" s="31"/>
      <c r="J1623" s="19">
        <f>J1622*$Q$1545/1000</f>
        <v>22.965935200000001</v>
      </c>
      <c r="K1623" s="32"/>
      <c r="L1623" s="114" t="s">
        <v>692</v>
      </c>
      <c r="M1623" s="143" t="s">
        <v>28</v>
      </c>
      <c r="N1623" s="141">
        <v>102</v>
      </c>
      <c r="O1623" s="141">
        <f>E1622*N1623</f>
        <v>1.02</v>
      </c>
      <c r="P1623" s="118">
        <v>1.3580000000000001</v>
      </c>
      <c r="Q1623" s="119">
        <f>N1623*P1623*$N$1543</f>
        <v>159.64011939960008</v>
      </c>
      <c r="R1623" s="570">
        <f>SUM(Q1623:Q1623)</f>
        <v>159.64011939960008</v>
      </c>
      <c r="S1623" s="615"/>
      <c r="T1623" s="613"/>
      <c r="U1623" s="37"/>
      <c r="V1623" s="569"/>
      <c r="W1623" s="569"/>
      <c r="X1623" s="75"/>
    </row>
    <row r="1624" spans="1:24" ht="12.75" customHeight="1" x14ac:dyDescent="0.2">
      <c r="A1624" s="435"/>
      <c r="B1624" s="51"/>
      <c r="C1624" s="52"/>
      <c r="D1624" s="53"/>
      <c r="E1624" s="54"/>
      <c r="F1624" s="55"/>
      <c r="G1624" s="56"/>
      <c r="H1624" s="55"/>
      <c r="I1624" s="57"/>
      <c r="J1624" s="56"/>
      <c r="K1624" s="58"/>
      <c r="M1624" s="144"/>
      <c r="N1624" s="145"/>
      <c r="O1624" s="146"/>
      <c r="Q1624" s="87"/>
      <c r="R1624" s="570"/>
      <c r="S1624" s="570"/>
      <c r="T1624" s="44"/>
      <c r="U1624" s="37"/>
      <c r="V1624" s="569"/>
      <c r="W1624" s="569"/>
      <c r="X1624" s="75"/>
    </row>
    <row r="1625" spans="1:24" ht="12.75" customHeight="1" x14ac:dyDescent="0.2">
      <c r="A1625" s="438">
        <f>A1622+1</f>
        <v>18</v>
      </c>
      <c r="B1625" s="628" t="s">
        <v>291</v>
      </c>
      <c r="C1625" s="610" t="s">
        <v>693</v>
      </c>
      <c r="D1625" s="29" t="s">
        <v>26</v>
      </c>
      <c r="E1625" s="570">
        <f>10/100</f>
        <v>0.1</v>
      </c>
      <c r="G1625" s="38">
        <v>14.4</v>
      </c>
      <c r="I1625" s="31"/>
      <c r="J1625" s="38">
        <v>12.2</v>
      </c>
      <c r="K1625" s="32"/>
      <c r="L1625" s="22"/>
      <c r="M1625" s="23"/>
      <c r="N1625" s="24"/>
      <c r="O1625" s="25"/>
      <c r="P1625" s="18"/>
      <c r="Q1625" s="26"/>
      <c r="R1625" s="27">
        <f>G1626+J1626</f>
        <v>64.181479999999993</v>
      </c>
      <c r="S1625" s="614">
        <f>R1625+R1626</f>
        <v>99.448074859999991</v>
      </c>
      <c r="T1625" s="612">
        <f>E1625*S1625</f>
        <v>9.9448074860000002</v>
      </c>
      <c r="U1625" s="37"/>
      <c r="V1625" s="569"/>
      <c r="W1625" s="569"/>
      <c r="X1625" s="75"/>
    </row>
    <row r="1626" spans="1:24" ht="14.25" customHeight="1" x14ac:dyDescent="0.2">
      <c r="A1626" s="436"/>
      <c r="B1626" s="629"/>
      <c r="C1626" s="611"/>
      <c r="E1626" s="570"/>
      <c r="G1626" s="19">
        <f>G1625*$J$1545/1000</f>
        <v>27.021743999999998</v>
      </c>
      <c r="I1626" s="31"/>
      <c r="J1626" s="19">
        <f>J1625*$Q$1545/1000</f>
        <v>37.159735999999995</v>
      </c>
      <c r="K1626" s="32"/>
      <c r="L1626" s="114" t="s">
        <v>693</v>
      </c>
      <c r="M1626" s="143" t="s">
        <v>28</v>
      </c>
      <c r="N1626" s="141">
        <v>102</v>
      </c>
      <c r="O1626" s="141">
        <f>E1625*N1626</f>
        <v>10.200000000000001</v>
      </c>
      <c r="P1626" s="118">
        <v>0.3</v>
      </c>
      <c r="Q1626" s="119">
        <f>N1626*P1626*$N$1543</f>
        <v>35.266594860000005</v>
      </c>
      <c r="R1626" s="570">
        <f>SUM(Q1626:Q1626)</f>
        <v>35.266594860000005</v>
      </c>
      <c r="S1626" s="615"/>
      <c r="T1626" s="613"/>
      <c r="U1626" s="37"/>
      <c r="V1626" s="569"/>
      <c r="W1626" s="569"/>
      <c r="X1626" s="75"/>
    </row>
    <row r="1627" spans="1:24" ht="12.75" customHeight="1" x14ac:dyDescent="0.2">
      <c r="A1627" s="435"/>
      <c r="B1627" s="51"/>
      <c r="C1627" s="52"/>
      <c r="D1627" s="53"/>
      <c r="E1627" s="54"/>
      <c r="F1627" s="55"/>
      <c r="G1627" s="56"/>
      <c r="H1627" s="55"/>
      <c r="I1627" s="57"/>
      <c r="J1627" s="56"/>
      <c r="K1627" s="58"/>
      <c r="M1627" s="144"/>
      <c r="N1627" s="145"/>
      <c r="O1627" s="146"/>
      <c r="Q1627" s="87"/>
      <c r="R1627" s="570"/>
      <c r="S1627" s="570"/>
      <c r="T1627" s="44"/>
      <c r="U1627" s="37"/>
      <c r="V1627" s="569"/>
      <c r="W1627" s="569"/>
      <c r="X1627" s="75"/>
    </row>
    <row r="1628" spans="1:24" ht="12.75" customHeight="1" x14ac:dyDescent="0.2">
      <c r="A1628" s="438">
        <f>A1625+1</f>
        <v>19</v>
      </c>
      <c r="B1628" s="628" t="s">
        <v>696</v>
      </c>
      <c r="C1628" s="610" t="s">
        <v>694</v>
      </c>
      <c r="D1628" s="29" t="s">
        <v>697</v>
      </c>
      <c r="E1628" s="570">
        <f>6/10</f>
        <v>0.6</v>
      </c>
      <c r="G1628" s="38">
        <v>2.37</v>
      </c>
      <c r="I1628" s="31"/>
      <c r="J1628" s="38">
        <v>0.32</v>
      </c>
      <c r="K1628" s="32"/>
      <c r="L1628" s="22"/>
      <c r="M1628" s="23"/>
      <c r="N1628" s="24"/>
      <c r="O1628" s="25"/>
      <c r="P1628" s="18"/>
      <c r="Q1628" s="26"/>
      <c r="R1628" s="27">
        <f>G1629+J1629</f>
        <v>5.4220103000000002</v>
      </c>
      <c r="S1628" s="614">
        <f>R1628+R1629</f>
        <v>377.83725202160014</v>
      </c>
      <c r="T1628" s="612">
        <f>E1628*S1628</f>
        <v>226.70235121296008</v>
      </c>
      <c r="U1628" s="37"/>
      <c r="V1628" s="569"/>
      <c r="W1628" s="569"/>
      <c r="X1628" s="75"/>
    </row>
    <row r="1629" spans="1:24" ht="12" customHeight="1" x14ac:dyDescent="0.2">
      <c r="A1629" s="436"/>
      <c r="B1629" s="629"/>
      <c r="C1629" s="611"/>
      <c r="E1629" s="570"/>
      <c r="G1629" s="19">
        <f>G1628*$J$1545/1000</f>
        <v>4.4473286999999999</v>
      </c>
      <c r="I1629" s="31"/>
      <c r="J1629" s="19">
        <f>J1628*$Q$1545/1000</f>
        <v>0.97468160000000004</v>
      </c>
      <c r="K1629" s="32"/>
      <c r="L1629" s="114" t="s">
        <v>695</v>
      </c>
      <c r="M1629" s="143" t="s">
        <v>28</v>
      </c>
      <c r="N1629" s="141">
        <v>102</v>
      </c>
      <c r="O1629" s="141">
        <f>E1628*N1629</f>
        <v>61.199999999999996</v>
      </c>
      <c r="P1629" s="118">
        <v>3.1680000000000001</v>
      </c>
      <c r="Q1629" s="119">
        <f>N1629*P1629*$N$1543</f>
        <v>372.41524172160013</v>
      </c>
      <c r="R1629" s="570">
        <f>SUM(Q1629:Q1629)</f>
        <v>372.41524172160013</v>
      </c>
      <c r="S1629" s="615"/>
      <c r="T1629" s="613"/>
      <c r="U1629" s="37"/>
      <c r="V1629" s="569"/>
      <c r="W1629" s="569"/>
      <c r="X1629" s="75"/>
    </row>
    <row r="1630" spans="1:24" ht="12.75" customHeight="1" x14ac:dyDescent="0.2">
      <c r="A1630" s="435"/>
      <c r="B1630" s="51"/>
      <c r="C1630" s="52"/>
      <c r="D1630" s="53"/>
      <c r="E1630" s="54"/>
      <c r="F1630" s="55"/>
      <c r="G1630" s="56"/>
      <c r="H1630" s="55"/>
      <c r="I1630" s="57"/>
      <c r="J1630" s="56"/>
      <c r="K1630" s="58"/>
      <c r="M1630" s="144"/>
      <c r="N1630" s="145"/>
      <c r="O1630" s="146"/>
      <c r="Q1630" s="87"/>
      <c r="R1630" s="570"/>
      <c r="S1630" s="570"/>
      <c r="T1630" s="44"/>
      <c r="U1630" s="37"/>
      <c r="V1630" s="569"/>
      <c r="W1630" s="569"/>
      <c r="X1630" s="75"/>
    </row>
    <row r="1631" spans="1:24" s="340" customFormat="1" ht="12.75" customHeight="1" x14ac:dyDescent="0.2">
      <c r="A1631" s="539">
        <f>A1628+1</f>
        <v>20</v>
      </c>
      <c r="B1631" s="448" t="s">
        <v>317</v>
      </c>
      <c r="C1631" s="713" t="s">
        <v>698</v>
      </c>
      <c r="D1631" s="446" t="s">
        <v>62</v>
      </c>
      <c r="E1631" s="126">
        <f>(28.3)/1000</f>
        <v>2.8300000000000002E-2</v>
      </c>
      <c r="F1631" s="354"/>
      <c r="G1631" s="332">
        <v>13.8</v>
      </c>
      <c r="H1631" s="354"/>
      <c r="I1631" s="331"/>
      <c r="J1631" s="332">
        <v>32.1</v>
      </c>
      <c r="K1631" s="333"/>
      <c r="L1631" s="538"/>
      <c r="M1631" s="537"/>
      <c r="N1631" s="536"/>
      <c r="O1631" s="535"/>
      <c r="P1631" s="534"/>
      <c r="Q1631" s="533"/>
      <c r="R1631" s="532">
        <f>G1632+J1632</f>
        <v>123.668586</v>
      </c>
      <c r="S1631" s="634">
        <f>R1631+R1632</f>
        <v>805.11162944382022</v>
      </c>
      <c r="T1631" s="706">
        <f>E1631*S1631</f>
        <v>22.784659113260116</v>
      </c>
      <c r="U1631" s="444"/>
      <c r="V1631" s="569"/>
      <c r="W1631" s="569"/>
      <c r="X1631" s="341"/>
    </row>
    <row r="1632" spans="1:24" s="340" customFormat="1" ht="12" customHeight="1" x14ac:dyDescent="0.2">
      <c r="A1632" s="447"/>
      <c r="B1632" s="448" t="s">
        <v>272</v>
      </c>
      <c r="C1632" s="714"/>
      <c r="D1632" s="446"/>
      <c r="E1632" s="598"/>
      <c r="F1632" s="354"/>
      <c r="G1632" s="342">
        <f>G1631*$J$1545/1000</f>
        <v>25.895838000000001</v>
      </c>
      <c r="H1632" s="354"/>
      <c r="I1632" s="331"/>
      <c r="J1632" s="342">
        <f>J1631*$Q$1545/1000</f>
        <v>97.772748000000007</v>
      </c>
      <c r="K1632" s="333"/>
      <c r="L1632" s="708" t="s">
        <v>699</v>
      </c>
      <c r="M1632" s="531" t="s">
        <v>62</v>
      </c>
      <c r="N1632" s="530">
        <v>1</v>
      </c>
      <c r="O1632" s="530">
        <f>E1631*N1632</f>
        <v>2.8300000000000002E-2</v>
      </c>
      <c r="P1632" s="529">
        <v>575.62</v>
      </c>
      <c r="Q1632" s="528">
        <f>N1632*P1632*$N$1543</f>
        <v>663.40383442200016</v>
      </c>
      <c r="R1632" s="634">
        <f>SUM(Q1632:Q1639)</f>
        <v>681.44304344382022</v>
      </c>
      <c r="S1632" s="635"/>
      <c r="T1632" s="707"/>
      <c r="U1632" s="444"/>
      <c r="V1632" s="569"/>
      <c r="W1632" s="569"/>
      <c r="X1632" s="341"/>
    </row>
    <row r="1633" spans="1:24" s="340" customFormat="1" ht="12.75" hidden="1" customHeight="1" x14ac:dyDescent="0.2">
      <c r="A1633" s="447"/>
      <c r="B1633" s="444"/>
      <c r="C1633" s="714"/>
      <c r="D1633" s="446"/>
      <c r="E1633" s="598"/>
      <c r="F1633" s="354"/>
      <c r="G1633" s="332"/>
      <c r="H1633" s="354"/>
      <c r="I1633" s="331"/>
      <c r="J1633" s="332"/>
      <c r="K1633" s="333"/>
      <c r="L1633" s="709"/>
      <c r="M1633" s="522"/>
      <c r="N1633" s="521"/>
      <c r="O1633" s="520"/>
      <c r="P1633" s="519"/>
      <c r="Q1633" s="518"/>
      <c r="R1633" s="635"/>
      <c r="S1633" s="635"/>
      <c r="T1633" s="707"/>
      <c r="U1633" s="444"/>
      <c r="V1633" s="569"/>
      <c r="W1633" s="569"/>
      <c r="X1633" s="341"/>
    </row>
    <row r="1634" spans="1:24" s="340" customFormat="1" ht="12.75" hidden="1" customHeight="1" x14ac:dyDescent="0.2">
      <c r="A1634" s="447"/>
      <c r="B1634" s="444"/>
      <c r="C1634" s="714"/>
      <c r="D1634" s="446"/>
      <c r="E1634" s="598"/>
      <c r="F1634" s="354"/>
      <c r="G1634" s="332"/>
      <c r="H1634" s="354"/>
      <c r="I1634" s="331"/>
      <c r="J1634" s="332"/>
      <c r="K1634" s="333"/>
      <c r="L1634" s="599" t="s">
        <v>83</v>
      </c>
      <c r="M1634" s="527" t="s">
        <v>84</v>
      </c>
      <c r="N1634" s="525">
        <v>2.4</v>
      </c>
      <c r="O1634" s="525">
        <f>E1631*N1634</f>
        <v>6.7920000000000008E-2</v>
      </c>
      <c r="P1634" s="524">
        <v>0.95599999999999996</v>
      </c>
      <c r="Q1634" s="523">
        <f>N1634*P1634*$N$1543</f>
        <v>2.6443031126400007</v>
      </c>
      <c r="R1634" s="635"/>
      <c r="S1634" s="635"/>
      <c r="T1634" s="707"/>
      <c r="U1634" s="444"/>
      <c r="V1634" s="569"/>
      <c r="W1634" s="569"/>
      <c r="X1634" s="341"/>
    </row>
    <row r="1635" spans="1:24" s="340" customFormat="1" ht="12.75" hidden="1" customHeight="1" x14ac:dyDescent="0.2">
      <c r="A1635" s="447"/>
      <c r="B1635" s="444"/>
      <c r="C1635" s="714"/>
      <c r="D1635" s="446"/>
      <c r="E1635" s="598"/>
      <c r="F1635" s="354"/>
      <c r="G1635" s="332"/>
      <c r="H1635" s="354"/>
      <c r="I1635" s="331"/>
      <c r="J1635" s="332"/>
      <c r="K1635" s="333"/>
      <c r="L1635" s="710" t="s">
        <v>136</v>
      </c>
      <c r="M1635" s="527" t="s">
        <v>62</v>
      </c>
      <c r="N1635" s="526">
        <v>1E-3</v>
      </c>
      <c r="O1635" s="525">
        <f>E1631*N1635</f>
        <v>2.8300000000000003E-5</v>
      </c>
      <c r="P1635" s="524">
        <v>400</v>
      </c>
      <c r="Q1635" s="523">
        <f>N1635*P1635*$N$1543</f>
        <v>0.46100124000000015</v>
      </c>
      <c r="R1635" s="635"/>
      <c r="S1635" s="635"/>
      <c r="T1635" s="707"/>
      <c r="U1635" s="444"/>
      <c r="V1635" s="569"/>
      <c r="W1635" s="569"/>
      <c r="X1635" s="341"/>
    </row>
    <row r="1636" spans="1:24" s="340" customFormat="1" ht="12.75" hidden="1" customHeight="1" x14ac:dyDescent="0.2">
      <c r="A1636" s="447"/>
      <c r="B1636" s="444"/>
      <c r="C1636" s="714"/>
      <c r="D1636" s="446"/>
      <c r="E1636" s="598"/>
      <c r="F1636" s="354"/>
      <c r="G1636" s="332"/>
      <c r="H1636" s="354"/>
      <c r="I1636" s="331"/>
      <c r="J1636" s="332"/>
      <c r="K1636" s="333"/>
      <c r="L1636" s="709"/>
      <c r="M1636" s="522"/>
      <c r="N1636" s="521"/>
      <c r="O1636" s="520"/>
      <c r="P1636" s="519"/>
      <c r="Q1636" s="518"/>
      <c r="R1636" s="635"/>
      <c r="S1636" s="635"/>
      <c r="T1636" s="707"/>
      <c r="U1636" s="444"/>
      <c r="V1636" s="569"/>
      <c r="W1636" s="569"/>
      <c r="X1636" s="341"/>
    </row>
    <row r="1637" spans="1:24" s="340" customFormat="1" ht="12" hidden="1" customHeight="1" x14ac:dyDescent="0.2">
      <c r="A1637" s="447"/>
      <c r="B1637" s="444"/>
      <c r="C1637" s="714"/>
      <c r="D1637" s="446"/>
      <c r="E1637" s="598"/>
      <c r="F1637" s="354"/>
      <c r="G1637" s="332"/>
      <c r="H1637" s="354"/>
      <c r="I1637" s="331"/>
      <c r="J1637" s="332"/>
      <c r="K1637" s="333"/>
      <c r="L1637" s="709"/>
      <c r="M1637" s="522"/>
      <c r="N1637" s="521"/>
      <c r="O1637" s="520"/>
      <c r="P1637" s="519"/>
      <c r="Q1637" s="518"/>
      <c r="R1637" s="635"/>
      <c r="S1637" s="635"/>
      <c r="T1637" s="707"/>
      <c r="U1637" s="444"/>
      <c r="V1637" s="569"/>
      <c r="W1637" s="569"/>
      <c r="X1637" s="341"/>
    </row>
    <row r="1638" spans="1:24" s="340" customFormat="1" ht="12.75" hidden="1" customHeight="1" x14ac:dyDescent="0.2">
      <c r="A1638" s="447"/>
      <c r="B1638" s="444"/>
      <c r="C1638" s="714"/>
      <c r="D1638" s="446"/>
      <c r="E1638" s="598"/>
      <c r="F1638" s="354"/>
      <c r="G1638" s="332"/>
      <c r="H1638" s="354"/>
      <c r="I1638" s="331"/>
      <c r="J1638" s="332"/>
      <c r="K1638" s="333"/>
      <c r="L1638" s="709"/>
      <c r="M1638" s="522"/>
      <c r="N1638" s="521"/>
      <c r="O1638" s="520"/>
      <c r="P1638" s="519"/>
      <c r="Q1638" s="518"/>
      <c r="R1638" s="635"/>
      <c r="S1638" s="635"/>
      <c r="T1638" s="707"/>
      <c r="U1638" s="444"/>
      <c r="V1638" s="569"/>
      <c r="W1638" s="569"/>
      <c r="X1638" s="341"/>
    </row>
    <row r="1639" spans="1:24" s="340" customFormat="1" ht="12.75" hidden="1" customHeight="1" x14ac:dyDescent="0.2">
      <c r="A1639" s="447"/>
      <c r="B1639" s="444"/>
      <c r="C1639" s="714"/>
      <c r="D1639" s="446"/>
      <c r="E1639" s="598"/>
      <c r="F1639" s="354"/>
      <c r="G1639" s="332"/>
      <c r="H1639" s="354"/>
      <c r="I1639" s="331"/>
      <c r="J1639" s="332"/>
      <c r="K1639" s="333"/>
      <c r="L1639" s="517" t="s">
        <v>85</v>
      </c>
      <c r="M1639" s="516" t="s">
        <v>84</v>
      </c>
      <c r="N1639" s="515">
        <v>13.4</v>
      </c>
      <c r="O1639" s="515">
        <f>E1631*N1639</f>
        <v>0.37922000000000006</v>
      </c>
      <c r="P1639" s="514">
        <v>0.96699999999999997</v>
      </c>
      <c r="Q1639" s="513">
        <f>N1639*P1639*$N$1543</f>
        <v>14.933904669180006</v>
      </c>
      <c r="R1639" s="635"/>
      <c r="S1639" s="635"/>
      <c r="T1639" s="707"/>
      <c r="U1639" s="444"/>
      <c r="V1639" s="569"/>
      <c r="W1639" s="569"/>
      <c r="X1639" s="341"/>
    </row>
    <row r="1640" spans="1:24" s="340" customFormat="1" ht="12.75" customHeight="1" x14ac:dyDescent="0.2">
      <c r="A1640" s="445"/>
      <c r="B1640" s="345"/>
      <c r="C1640" s="346"/>
      <c r="D1640" s="347"/>
      <c r="E1640" s="339"/>
      <c r="F1640" s="337"/>
      <c r="G1640" s="348"/>
      <c r="H1640" s="337"/>
      <c r="I1640" s="349"/>
      <c r="J1640" s="348"/>
      <c r="K1640" s="350"/>
      <c r="L1640" s="351"/>
      <c r="M1640" s="352"/>
      <c r="N1640" s="512"/>
      <c r="O1640" s="511"/>
      <c r="P1640" s="354"/>
      <c r="Q1640" s="343"/>
      <c r="R1640" s="598"/>
      <c r="S1640" s="598"/>
      <c r="T1640" s="344"/>
      <c r="U1640" s="444"/>
      <c r="V1640" s="569"/>
      <c r="W1640" s="569"/>
      <c r="X1640" s="341"/>
    </row>
    <row r="1641" spans="1:24" ht="12.75" customHeight="1" x14ac:dyDescent="0.2">
      <c r="A1641" s="449"/>
      <c r="B1641" s="147"/>
      <c r="C1641" s="135" t="s">
        <v>700</v>
      </c>
      <c r="D1641" s="136"/>
      <c r="E1641" s="27"/>
      <c r="F1641" s="80"/>
      <c r="G1641" s="92"/>
      <c r="H1641" s="80"/>
      <c r="I1641" s="137"/>
      <c r="J1641" s="92"/>
      <c r="K1641" s="138"/>
      <c r="L1641" s="77"/>
      <c r="M1641" s="78"/>
      <c r="N1641" s="79"/>
      <c r="O1641" s="79"/>
      <c r="P1641" s="80"/>
      <c r="Q1641" s="81"/>
      <c r="R1641" s="27"/>
      <c r="S1641" s="27"/>
      <c r="T1641" s="139"/>
      <c r="U1641" s="37"/>
      <c r="V1641" s="569"/>
      <c r="W1641" s="569"/>
      <c r="X1641" s="75"/>
    </row>
    <row r="1642" spans="1:24" ht="12.75" customHeight="1" x14ac:dyDescent="0.2">
      <c r="A1642" s="438">
        <v>1</v>
      </c>
      <c r="B1642" s="628" t="s">
        <v>701</v>
      </c>
      <c r="C1642" s="610" t="s">
        <v>937</v>
      </c>
      <c r="D1642" s="29" t="s">
        <v>26</v>
      </c>
      <c r="E1642" s="570">
        <f>32/100</f>
        <v>0.32</v>
      </c>
      <c r="G1642" s="38">
        <v>2.36</v>
      </c>
      <c r="I1642" s="31"/>
      <c r="J1642" s="38">
        <v>2.33</v>
      </c>
      <c r="K1642" s="32"/>
      <c r="L1642" s="22"/>
      <c r="M1642" s="23"/>
      <c r="N1642" s="24"/>
      <c r="O1642" s="25"/>
      <c r="P1642" s="18"/>
      <c r="Q1642" s="26"/>
      <c r="R1642" s="27">
        <f>G1643+J1643</f>
        <v>11.525463999999999</v>
      </c>
      <c r="S1642" s="614">
        <f>R1642+R1643</f>
        <v>31.349669823100005</v>
      </c>
      <c r="T1642" s="612">
        <f>E1642*S1642</f>
        <v>10.031894343392002</v>
      </c>
      <c r="U1642" s="37"/>
      <c r="V1642" s="569"/>
      <c r="W1642" s="569"/>
      <c r="X1642" s="75"/>
    </row>
    <row r="1643" spans="1:24" ht="12" customHeight="1" x14ac:dyDescent="0.2">
      <c r="A1643" s="436"/>
      <c r="B1643" s="629"/>
      <c r="C1643" s="611"/>
      <c r="E1643" s="570"/>
      <c r="G1643" s="19">
        <f>G1642*$J$1545/1000</f>
        <v>4.4285635999999995</v>
      </c>
      <c r="I1643" s="31"/>
      <c r="J1643" s="19">
        <f>J1642*$Q$1545/1000</f>
        <v>7.0969004000000009</v>
      </c>
      <c r="K1643" s="32"/>
      <c r="L1643" s="114" t="s">
        <v>702</v>
      </c>
      <c r="M1643" s="143" t="s">
        <v>28</v>
      </c>
      <c r="N1643" s="141">
        <v>103</v>
      </c>
      <c r="O1643" s="141">
        <f>E1642*N1643</f>
        <v>32.96</v>
      </c>
      <c r="P1643" s="118">
        <v>0.16700000000000001</v>
      </c>
      <c r="Q1643" s="119">
        <f>N1643*P1643*$N$1543</f>
        <v>19.824205823100005</v>
      </c>
      <c r="R1643" s="570">
        <f>SUM(Q1643:Q1643)</f>
        <v>19.824205823100005</v>
      </c>
      <c r="S1643" s="615"/>
      <c r="T1643" s="613"/>
      <c r="U1643" s="37"/>
      <c r="V1643" s="569">
        <f t="shared" ref="V1643:V1644" si="51">S1643*$V$12</f>
        <v>0</v>
      </c>
      <c r="W1643" s="569">
        <f t="shared" ref="W1643:W1644" si="52">V1643*E1643</f>
        <v>0</v>
      </c>
      <c r="X1643" s="75"/>
    </row>
    <row r="1644" spans="1:24" ht="12.75" customHeight="1" x14ac:dyDescent="0.2">
      <c r="A1644" s="435"/>
      <c r="B1644" s="51"/>
      <c r="C1644" s="52"/>
      <c r="D1644" s="53"/>
      <c r="E1644" s="54"/>
      <c r="F1644" s="55"/>
      <c r="G1644" s="56"/>
      <c r="H1644" s="55"/>
      <c r="I1644" s="57"/>
      <c r="J1644" s="56"/>
      <c r="K1644" s="58"/>
      <c r="Q1644" s="87"/>
      <c r="R1644" s="570"/>
      <c r="S1644" s="570"/>
      <c r="T1644" s="44"/>
      <c r="U1644" s="37"/>
      <c r="V1644" s="569">
        <f t="shared" si="51"/>
        <v>0</v>
      </c>
      <c r="W1644" s="569">
        <f t="shared" si="52"/>
        <v>0</v>
      </c>
      <c r="X1644" s="75"/>
    </row>
    <row r="1645" spans="1:24" ht="17.25" customHeight="1" x14ac:dyDescent="0.2">
      <c r="A1645" s="438">
        <f>A1642+1</f>
        <v>2</v>
      </c>
      <c r="B1645" s="628" t="s">
        <v>701</v>
      </c>
      <c r="C1645" s="610" t="s">
        <v>938</v>
      </c>
      <c r="D1645" s="29" t="s">
        <v>26</v>
      </c>
      <c r="E1645" s="570">
        <f>5/100</f>
        <v>0.05</v>
      </c>
      <c r="G1645" s="38">
        <v>2.36</v>
      </c>
      <c r="I1645" s="31"/>
      <c r="J1645" s="38">
        <v>2.33</v>
      </c>
      <c r="K1645" s="32"/>
      <c r="L1645" s="22"/>
      <c r="M1645" s="23"/>
      <c r="N1645" s="24"/>
      <c r="O1645" s="25"/>
      <c r="P1645" s="18"/>
      <c r="Q1645" s="26"/>
      <c r="R1645" s="27">
        <f>G1646+J1646</f>
        <v>11.525463999999999</v>
      </c>
      <c r="S1645" s="614">
        <f>R1645+R1646</f>
        <v>40.727587547800013</v>
      </c>
      <c r="T1645" s="612">
        <f>E1645*S1645</f>
        <v>2.0363793773900007</v>
      </c>
      <c r="U1645" s="37"/>
      <c r="V1645" s="569"/>
      <c r="W1645" s="569"/>
      <c r="X1645" s="75"/>
    </row>
    <row r="1646" spans="1:24" ht="12.75" customHeight="1" x14ac:dyDescent="0.2">
      <c r="A1646" s="436"/>
      <c r="B1646" s="629"/>
      <c r="C1646" s="611"/>
      <c r="E1646" s="570"/>
      <c r="G1646" s="19">
        <f>G1645*$J$1545/1000</f>
        <v>4.4285635999999995</v>
      </c>
      <c r="I1646" s="31"/>
      <c r="J1646" s="19">
        <f>J1645*$Q$1545/1000</f>
        <v>7.0969004000000009</v>
      </c>
      <c r="K1646" s="32"/>
      <c r="L1646" s="114" t="s">
        <v>703</v>
      </c>
      <c r="M1646" s="143" t="s">
        <v>28</v>
      </c>
      <c r="N1646" s="141">
        <v>103</v>
      </c>
      <c r="O1646" s="141">
        <f>E1645*N1646</f>
        <v>5.15</v>
      </c>
      <c r="P1646" s="118">
        <v>0.246</v>
      </c>
      <c r="Q1646" s="119">
        <f>N1646*P1646*$N$1543</f>
        <v>29.20212354780001</v>
      </c>
      <c r="R1646" s="570">
        <f>SUM(Q1646:Q1646)</f>
        <v>29.20212354780001</v>
      </c>
      <c r="S1646" s="615"/>
      <c r="T1646" s="613"/>
      <c r="U1646" s="37"/>
      <c r="V1646" s="569"/>
      <c r="W1646" s="569"/>
      <c r="X1646" s="75"/>
    </row>
    <row r="1647" spans="1:24" ht="12.75" customHeight="1" x14ac:dyDescent="0.2">
      <c r="A1647" s="435"/>
      <c r="B1647" s="51"/>
      <c r="C1647" s="52"/>
      <c r="D1647" s="53"/>
      <c r="E1647" s="54"/>
      <c r="F1647" s="55"/>
      <c r="G1647" s="56"/>
      <c r="H1647" s="55"/>
      <c r="I1647" s="57"/>
      <c r="J1647" s="56"/>
      <c r="K1647" s="58"/>
      <c r="Q1647" s="87"/>
      <c r="R1647" s="570"/>
      <c r="S1647" s="570"/>
      <c r="T1647" s="44"/>
      <c r="U1647" s="37"/>
      <c r="V1647" s="569"/>
      <c r="W1647" s="569"/>
      <c r="X1647" s="75"/>
    </row>
    <row r="1648" spans="1:24" ht="12.75" customHeight="1" x14ac:dyDescent="0.2">
      <c r="A1648" s="438">
        <f>A1645+1</f>
        <v>3</v>
      </c>
      <c r="B1648" s="628" t="s">
        <v>701</v>
      </c>
      <c r="C1648" s="610" t="s">
        <v>939</v>
      </c>
      <c r="D1648" s="29" t="s">
        <v>26</v>
      </c>
      <c r="E1648" s="570">
        <f>2/100</f>
        <v>0.02</v>
      </c>
      <c r="G1648" s="38">
        <v>2.36</v>
      </c>
      <c r="I1648" s="31"/>
      <c r="J1648" s="38">
        <v>2.33</v>
      </c>
      <c r="K1648" s="32"/>
      <c r="L1648" s="22"/>
      <c r="M1648" s="23"/>
      <c r="N1648" s="24"/>
      <c r="O1648" s="25"/>
      <c r="P1648" s="18"/>
      <c r="Q1648" s="26"/>
      <c r="R1648" s="27">
        <f>G1649+J1649</f>
        <v>11.525463999999999</v>
      </c>
      <c r="S1648" s="614">
        <f>R1648+R1649</f>
        <v>69.692295457000014</v>
      </c>
      <c r="T1648" s="612">
        <f>E1648*S1648</f>
        <v>1.3938459091400004</v>
      </c>
      <c r="U1648" s="37"/>
      <c r="V1648" s="569"/>
      <c r="W1648" s="569"/>
      <c r="X1648" s="75"/>
    </row>
    <row r="1649" spans="1:24" ht="15.75" customHeight="1" x14ac:dyDescent="0.2">
      <c r="A1649" s="436"/>
      <c r="B1649" s="629"/>
      <c r="C1649" s="611"/>
      <c r="E1649" s="570"/>
      <c r="G1649" s="19">
        <f>G1648*$J$1545/1000</f>
        <v>4.4285635999999995</v>
      </c>
      <c r="I1649" s="31"/>
      <c r="J1649" s="19">
        <f>J1648*$Q$1545/1000</f>
        <v>7.0969004000000009</v>
      </c>
      <c r="K1649" s="32"/>
      <c r="L1649" s="114" t="s">
        <v>703</v>
      </c>
      <c r="M1649" s="143" t="s">
        <v>28</v>
      </c>
      <c r="N1649" s="141">
        <v>103</v>
      </c>
      <c r="O1649" s="141">
        <f>E1648*N1649</f>
        <v>2.06</v>
      </c>
      <c r="P1649" s="118">
        <v>0.49</v>
      </c>
      <c r="Q1649" s="119">
        <f>N1649*P1649*$N$1543</f>
        <v>58.166831457000015</v>
      </c>
      <c r="R1649" s="570">
        <f>SUM(Q1649:Q1649)</f>
        <v>58.166831457000015</v>
      </c>
      <c r="S1649" s="615"/>
      <c r="T1649" s="613"/>
      <c r="U1649" s="37"/>
      <c r="V1649" s="569"/>
      <c r="W1649" s="569"/>
      <c r="X1649" s="75"/>
    </row>
    <row r="1650" spans="1:24" ht="12.75" customHeight="1" x14ac:dyDescent="0.2">
      <c r="A1650" s="435"/>
      <c r="B1650" s="51"/>
      <c r="C1650" s="52"/>
      <c r="D1650" s="53"/>
      <c r="E1650" s="54"/>
      <c r="F1650" s="55"/>
      <c r="G1650" s="56"/>
      <c r="H1650" s="55"/>
      <c r="I1650" s="57"/>
      <c r="J1650" s="56"/>
      <c r="K1650" s="58"/>
      <c r="Q1650" s="87"/>
      <c r="R1650" s="570"/>
      <c r="S1650" s="570"/>
      <c r="T1650" s="44"/>
      <c r="U1650" s="37"/>
      <c r="V1650" s="569"/>
      <c r="W1650" s="569"/>
      <c r="X1650" s="75"/>
    </row>
    <row r="1651" spans="1:24" ht="12.75" customHeight="1" x14ac:dyDescent="0.2">
      <c r="A1651" s="438">
        <f>A1648+1</f>
        <v>4</v>
      </c>
      <c r="B1651" s="628" t="s">
        <v>458</v>
      </c>
      <c r="C1651" s="610" t="s">
        <v>712</v>
      </c>
      <c r="D1651" s="29" t="s">
        <v>30</v>
      </c>
      <c r="E1651" s="570">
        <v>64</v>
      </c>
      <c r="I1651" s="31"/>
      <c r="K1651" s="32"/>
      <c r="L1651" s="22"/>
      <c r="M1651" s="23"/>
      <c r="N1651" s="24"/>
      <c r="O1651" s="25"/>
      <c r="P1651" s="18"/>
      <c r="Q1651" s="26"/>
      <c r="R1651" s="27">
        <f>G1652+J1652</f>
        <v>0</v>
      </c>
      <c r="S1651" s="614">
        <f>R1651+R1652</f>
        <v>0.69150186000000013</v>
      </c>
      <c r="T1651" s="612">
        <f>E1651*S1651</f>
        <v>44.256119040000009</v>
      </c>
      <c r="U1651" s="37"/>
      <c r="V1651" s="569"/>
      <c r="W1651" s="569"/>
      <c r="X1651" s="75"/>
    </row>
    <row r="1652" spans="1:24" ht="15" customHeight="1" x14ac:dyDescent="0.2">
      <c r="A1652" s="436"/>
      <c r="B1652" s="629"/>
      <c r="C1652" s="611"/>
      <c r="E1652" s="570"/>
      <c r="G1652" s="19">
        <f>G1651*$J$1545/1000</f>
        <v>0</v>
      </c>
      <c r="I1652" s="31"/>
      <c r="J1652" s="19">
        <f>J1651*$Q$1545/1000</f>
        <v>0</v>
      </c>
      <c r="K1652" s="32"/>
      <c r="L1652" s="114" t="s">
        <v>712</v>
      </c>
      <c r="M1652" s="143" t="s">
        <v>30</v>
      </c>
      <c r="N1652" s="141">
        <v>1</v>
      </c>
      <c r="O1652" s="141">
        <f>E1651*N1652</f>
        <v>64</v>
      </c>
      <c r="P1652" s="118">
        <v>0.6</v>
      </c>
      <c r="Q1652" s="119">
        <f>N1652*P1652*$N$1543</f>
        <v>0.69150186000000013</v>
      </c>
      <c r="R1652" s="570">
        <f>SUM(Q1652:Q1652)</f>
        <v>0.69150186000000013</v>
      </c>
      <c r="S1652" s="615"/>
      <c r="T1652" s="613"/>
      <c r="U1652" s="37"/>
      <c r="V1652" s="569"/>
      <c r="W1652" s="569"/>
      <c r="X1652" s="75"/>
    </row>
    <row r="1653" spans="1:24" ht="12.75" customHeight="1" x14ac:dyDescent="0.2">
      <c r="A1653" s="435"/>
      <c r="B1653" s="51"/>
      <c r="C1653" s="52"/>
      <c r="D1653" s="53"/>
      <c r="E1653" s="54"/>
      <c r="F1653" s="55"/>
      <c r="G1653" s="56"/>
      <c r="H1653" s="55"/>
      <c r="I1653" s="57"/>
      <c r="J1653" s="56"/>
      <c r="K1653" s="58"/>
      <c r="Q1653" s="87"/>
      <c r="R1653" s="570"/>
      <c r="S1653" s="570"/>
      <c r="T1653" s="44"/>
      <c r="U1653" s="37"/>
      <c r="V1653" s="569"/>
      <c r="W1653" s="569"/>
      <c r="X1653" s="75"/>
    </row>
    <row r="1654" spans="1:24" ht="12.75" customHeight="1" x14ac:dyDescent="0.2">
      <c r="A1654" s="438">
        <f>A1651+1</f>
        <v>5</v>
      </c>
      <c r="B1654" s="628" t="s">
        <v>486</v>
      </c>
      <c r="C1654" s="610" t="s">
        <v>704</v>
      </c>
      <c r="D1654" s="29" t="s">
        <v>26</v>
      </c>
      <c r="E1654" s="570">
        <f>70/100</f>
        <v>0.7</v>
      </c>
      <c r="G1654" s="38">
        <v>13.4</v>
      </c>
      <c r="I1654" s="31"/>
      <c r="J1654" s="38">
        <v>1.8</v>
      </c>
      <c r="K1654" s="32"/>
      <c r="L1654" s="22"/>
      <c r="M1654" s="23"/>
      <c r="N1654" s="24"/>
      <c r="O1654" s="25"/>
      <c r="P1654" s="18"/>
      <c r="Q1654" s="26"/>
      <c r="R1654" s="27">
        <f>G1655+J1655</f>
        <v>30.627818000000005</v>
      </c>
      <c r="S1654" s="614">
        <f>R1654+R1655</f>
        <v>105.77102012000003</v>
      </c>
      <c r="T1654" s="612">
        <f>E1654*S1654</f>
        <v>74.039714084000011</v>
      </c>
      <c r="U1654" s="37"/>
      <c r="V1654" s="569"/>
      <c r="W1654" s="569"/>
      <c r="X1654" s="75"/>
    </row>
    <row r="1655" spans="1:24" ht="13.5" customHeight="1" x14ac:dyDescent="0.2">
      <c r="A1655" s="436"/>
      <c r="B1655" s="629"/>
      <c r="C1655" s="611"/>
      <c r="E1655" s="570"/>
      <c r="G1655" s="19">
        <f>G1654*$J$1545/1000</f>
        <v>25.145234000000002</v>
      </c>
      <c r="I1655" s="31"/>
      <c r="J1655" s="19">
        <f>J1654*$Q$1545/1000</f>
        <v>5.482584000000001</v>
      </c>
      <c r="K1655" s="32"/>
      <c r="L1655" s="114" t="s">
        <v>705</v>
      </c>
      <c r="M1655" s="115" t="s">
        <v>28</v>
      </c>
      <c r="N1655" s="116">
        <v>100</v>
      </c>
      <c r="O1655" s="116">
        <f>E1654*N1655</f>
        <v>70</v>
      </c>
      <c r="P1655" s="118">
        <v>0.65200000000000002</v>
      </c>
      <c r="Q1655" s="119">
        <f>N1655*P1655*$N$1543</f>
        <v>75.143202120000026</v>
      </c>
      <c r="R1655" s="570">
        <f>SUM(Q1655:Q1655)</f>
        <v>75.143202120000026</v>
      </c>
      <c r="S1655" s="615"/>
      <c r="T1655" s="613"/>
      <c r="U1655" s="37"/>
      <c r="V1655" s="569"/>
      <c r="W1655" s="569"/>
      <c r="X1655" s="75"/>
    </row>
    <row r="1656" spans="1:24" ht="12.75" hidden="1" customHeight="1" x14ac:dyDescent="0.2">
      <c r="A1656" s="436"/>
      <c r="C1656" s="611"/>
      <c r="E1656" s="570"/>
      <c r="I1656" s="31"/>
      <c r="K1656" s="32"/>
      <c r="Q1656" s="87"/>
      <c r="R1656" s="570"/>
      <c r="S1656" s="570"/>
      <c r="T1656" s="44"/>
      <c r="U1656" s="37"/>
      <c r="V1656" s="569"/>
      <c r="W1656" s="569"/>
      <c r="X1656" s="75"/>
    </row>
    <row r="1657" spans="1:24" ht="12.75" customHeight="1" x14ac:dyDescent="0.2">
      <c r="A1657" s="435"/>
      <c r="B1657" s="51"/>
      <c r="C1657" s="52"/>
      <c r="D1657" s="53"/>
      <c r="E1657" s="54"/>
      <c r="F1657" s="55"/>
      <c r="G1657" s="56"/>
      <c r="H1657" s="55"/>
      <c r="I1657" s="57"/>
      <c r="J1657" s="56"/>
      <c r="K1657" s="58"/>
      <c r="Q1657" s="87"/>
      <c r="R1657" s="570"/>
      <c r="S1657" s="570"/>
      <c r="T1657" s="44"/>
      <c r="U1657" s="37"/>
      <c r="V1657" s="569"/>
      <c r="W1657" s="569"/>
      <c r="X1657" s="75"/>
    </row>
    <row r="1658" spans="1:24" ht="12.75" customHeight="1" x14ac:dyDescent="0.2">
      <c r="A1658" s="438">
        <f>A1654+1</f>
        <v>6</v>
      </c>
      <c r="B1658" s="628" t="s">
        <v>488</v>
      </c>
      <c r="C1658" s="610" t="s">
        <v>706</v>
      </c>
      <c r="D1658" s="17" t="s">
        <v>30</v>
      </c>
      <c r="E1658" s="569">
        <v>14</v>
      </c>
      <c r="F1658" s="18"/>
      <c r="G1658" s="19">
        <v>0.46</v>
      </c>
      <c r="H1658" s="18"/>
      <c r="I1658" s="20"/>
      <c r="J1658" s="19">
        <v>7.0000000000000007E-2</v>
      </c>
      <c r="K1658" s="21"/>
      <c r="L1658" s="22"/>
      <c r="M1658" s="23"/>
      <c r="N1658" s="24"/>
      <c r="O1658" s="25"/>
      <c r="P1658" s="18"/>
      <c r="Q1658" s="26"/>
      <c r="R1658" s="27">
        <f>G1659+J1659</f>
        <v>1.0764062000000001</v>
      </c>
      <c r="S1658" s="614">
        <f>R1658+R1659</f>
        <v>6.2626701500000017</v>
      </c>
      <c r="T1658" s="612">
        <f>E1658*S1658</f>
        <v>87.677382100000017</v>
      </c>
      <c r="U1658" s="37"/>
      <c r="V1658" s="569"/>
      <c r="W1658" s="569"/>
      <c r="X1658" s="75"/>
    </row>
    <row r="1659" spans="1:24" ht="10.5" customHeight="1" x14ac:dyDescent="0.2">
      <c r="A1659" s="436"/>
      <c r="B1659" s="629"/>
      <c r="C1659" s="611"/>
      <c r="E1659" s="570"/>
      <c r="G1659" s="19">
        <f>G1658*$J$1545/1000</f>
        <v>0.86319460000000003</v>
      </c>
      <c r="I1659" s="31"/>
      <c r="J1659" s="19">
        <f>J1658*$Q$1545/1000</f>
        <v>0.21321160000000003</v>
      </c>
      <c r="K1659" s="32"/>
      <c r="L1659" s="711" t="s">
        <v>707</v>
      </c>
      <c r="M1659" s="33" t="s">
        <v>28</v>
      </c>
      <c r="N1659" s="34">
        <v>2.5</v>
      </c>
      <c r="O1659" s="34">
        <f>E1658*N1659</f>
        <v>35</v>
      </c>
      <c r="P1659" s="35">
        <v>1.8</v>
      </c>
      <c r="Q1659" s="36">
        <f>N1659*P1659*$N$1543</f>
        <v>5.1862639500000016</v>
      </c>
      <c r="R1659" s="570">
        <f>SUM(Q1659:Q1659)</f>
        <v>5.1862639500000016</v>
      </c>
      <c r="S1659" s="615"/>
      <c r="T1659" s="613"/>
      <c r="U1659" s="37"/>
      <c r="V1659" s="569"/>
      <c r="W1659" s="569"/>
      <c r="X1659" s="75"/>
    </row>
    <row r="1660" spans="1:24" ht="12.75" hidden="1" customHeight="1" x14ac:dyDescent="0.2">
      <c r="A1660" s="436"/>
      <c r="C1660" s="611"/>
      <c r="E1660" s="570"/>
      <c r="I1660" s="31"/>
      <c r="K1660" s="32"/>
      <c r="L1660" s="712"/>
      <c r="M1660" s="45"/>
      <c r="N1660" s="46"/>
      <c r="O1660" s="47"/>
      <c r="P1660" s="48"/>
      <c r="Q1660" s="49"/>
      <c r="R1660" s="570"/>
      <c r="S1660" s="570"/>
      <c r="T1660" s="44"/>
      <c r="U1660" s="37"/>
      <c r="V1660" s="569"/>
      <c r="W1660" s="569"/>
      <c r="X1660" s="75"/>
    </row>
    <row r="1661" spans="1:24" ht="12.75" customHeight="1" x14ac:dyDescent="0.2">
      <c r="A1661" s="435"/>
      <c r="B1661" s="51"/>
      <c r="C1661" s="52"/>
      <c r="D1661" s="53"/>
      <c r="E1661" s="54"/>
      <c r="F1661" s="55"/>
      <c r="G1661" s="56"/>
      <c r="H1661" s="55"/>
      <c r="I1661" s="57"/>
      <c r="J1661" s="56"/>
      <c r="K1661" s="58"/>
      <c r="L1661" s="59"/>
      <c r="M1661" s="60"/>
      <c r="N1661" s="61"/>
      <c r="O1661" s="62"/>
      <c r="P1661" s="55"/>
      <c r="Q1661" s="63"/>
      <c r="R1661" s="54"/>
      <c r="S1661" s="54"/>
      <c r="T1661" s="64"/>
      <c r="U1661" s="37"/>
      <c r="V1661" s="569"/>
      <c r="W1661" s="569"/>
      <c r="X1661" s="75"/>
    </row>
    <row r="1662" spans="1:24" ht="12.75" customHeight="1" x14ac:dyDescent="0.2">
      <c r="A1662" s="438">
        <f>A1658+1</f>
        <v>7</v>
      </c>
      <c r="B1662" s="628" t="s">
        <v>488</v>
      </c>
      <c r="C1662" s="610" t="s">
        <v>708</v>
      </c>
      <c r="D1662" s="17" t="s">
        <v>30</v>
      </c>
      <c r="E1662" s="569">
        <v>5</v>
      </c>
      <c r="F1662" s="18"/>
      <c r="G1662" s="19">
        <v>0.46</v>
      </c>
      <c r="H1662" s="18"/>
      <c r="I1662" s="20"/>
      <c r="J1662" s="19">
        <v>7.0000000000000007E-2</v>
      </c>
      <c r="K1662" s="21"/>
      <c r="L1662" s="22"/>
      <c r="M1662" s="23"/>
      <c r="N1662" s="24"/>
      <c r="O1662" s="25"/>
      <c r="P1662" s="18"/>
      <c r="Q1662" s="26"/>
      <c r="R1662" s="27">
        <f>G1663+J1663</f>
        <v>1.0764062000000001</v>
      </c>
      <c r="S1662" s="614">
        <f>R1662+R1663</f>
        <v>5.8189564565000014</v>
      </c>
      <c r="T1662" s="612">
        <f>E1662*S1662</f>
        <v>29.094782282500006</v>
      </c>
      <c r="U1662" s="37"/>
      <c r="V1662" s="569"/>
      <c r="W1662" s="569"/>
      <c r="X1662" s="75"/>
    </row>
    <row r="1663" spans="1:24" ht="12" customHeight="1" x14ac:dyDescent="0.2">
      <c r="A1663" s="436"/>
      <c r="B1663" s="629"/>
      <c r="C1663" s="611"/>
      <c r="E1663" s="570"/>
      <c r="G1663" s="19">
        <f>G1662*$J$1545/1000</f>
        <v>0.86319460000000003</v>
      </c>
      <c r="I1663" s="31"/>
      <c r="J1663" s="19">
        <f>J1662*$Q$1545/1000</f>
        <v>0.21321160000000003</v>
      </c>
      <c r="K1663" s="32"/>
      <c r="L1663" s="711" t="s">
        <v>709</v>
      </c>
      <c r="M1663" s="33" t="s">
        <v>28</v>
      </c>
      <c r="N1663" s="34">
        <v>2.5</v>
      </c>
      <c r="O1663" s="34">
        <f>E1662*N1663</f>
        <v>12.5</v>
      </c>
      <c r="P1663" s="35">
        <v>1.6459999999999999</v>
      </c>
      <c r="Q1663" s="36">
        <f>N1663*P1663*$N$1543</f>
        <v>4.7425502565000013</v>
      </c>
      <c r="R1663" s="570">
        <f>SUM(Q1663:Q1663)</f>
        <v>4.7425502565000013</v>
      </c>
      <c r="S1663" s="615"/>
      <c r="T1663" s="613"/>
      <c r="U1663" s="37"/>
      <c r="V1663" s="569"/>
      <c r="W1663" s="569"/>
      <c r="X1663" s="75"/>
    </row>
    <row r="1664" spans="1:24" ht="12.75" hidden="1" customHeight="1" x14ac:dyDescent="0.2">
      <c r="A1664" s="436"/>
      <c r="C1664" s="611"/>
      <c r="E1664" s="570"/>
      <c r="I1664" s="31"/>
      <c r="K1664" s="32"/>
      <c r="L1664" s="712"/>
      <c r="M1664" s="45"/>
      <c r="N1664" s="46"/>
      <c r="O1664" s="47"/>
      <c r="P1664" s="48"/>
      <c r="Q1664" s="49"/>
      <c r="R1664" s="570"/>
      <c r="S1664" s="570"/>
      <c r="T1664" s="44"/>
      <c r="U1664" s="37"/>
      <c r="V1664" s="569"/>
      <c r="W1664" s="569"/>
      <c r="X1664" s="75"/>
    </row>
    <row r="1665" spans="1:25" ht="12.75" customHeight="1" x14ac:dyDescent="0.2">
      <c r="A1665" s="435"/>
      <c r="B1665" s="51"/>
      <c r="C1665" s="52"/>
      <c r="D1665" s="53"/>
      <c r="E1665" s="54"/>
      <c r="F1665" s="55"/>
      <c r="G1665" s="56"/>
      <c r="H1665" s="55"/>
      <c r="I1665" s="57"/>
      <c r="J1665" s="56"/>
      <c r="K1665" s="58"/>
      <c r="L1665" s="59"/>
      <c r="M1665" s="60"/>
      <c r="N1665" s="61"/>
      <c r="O1665" s="62"/>
      <c r="P1665" s="55"/>
      <c r="Q1665" s="63"/>
      <c r="R1665" s="54"/>
      <c r="S1665" s="54"/>
      <c r="T1665" s="64"/>
      <c r="U1665" s="37"/>
      <c r="V1665" s="569"/>
      <c r="W1665" s="569"/>
      <c r="X1665" s="75"/>
    </row>
    <row r="1666" spans="1:25" ht="12.75" customHeight="1" x14ac:dyDescent="0.2">
      <c r="A1666" s="438">
        <f>A1662+1</f>
        <v>8</v>
      </c>
      <c r="B1666" s="628" t="s">
        <v>488</v>
      </c>
      <c r="C1666" s="610" t="s">
        <v>710</v>
      </c>
      <c r="D1666" s="17" t="s">
        <v>30</v>
      </c>
      <c r="E1666" s="569">
        <v>20</v>
      </c>
      <c r="F1666" s="18"/>
      <c r="G1666" s="19">
        <v>0.46</v>
      </c>
      <c r="H1666" s="18"/>
      <c r="I1666" s="20"/>
      <c r="J1666" s="19">
        <v>7.0000000000000007E-2</v>
      </c>
      <c r="K1666" s="21"/>
      <c r="L1666" s="22"/>
      <c r="M1666" s="23"/>
      <c r="N1666" s="24"/>
      <c r="O1666" s="25"/>
      <c r="P1666" s="18"/>
      <c r="Q1666" s="26"/>
      <c r="R1666" s="27">
        <f>G1667+J1667</f>
        <v>1.0764062000000001</v>
      </c>
      <c r="S1666" s="614">
        <f>R1666+R1667</f>
        <v>5.9745443750000016</v>
      </c>
      <c r="T1666" s="612">
        <f>E1666*S1666</f>
        <v>119.49088750000003</v>
      </c>
      <c r="U1666" s="37"/>
      <c r="V1666" s="569"/>
      <c r="W1666" s="569"/>
      <c r="X1666" s="75"/>
    </row>
    <row r="1667" spans="1:25" ht="11.25" customHeight="1" x14ac:dyDescent="0.2">
      <c r="A1667" s="436"/>
      <c r="B1667" s="629"/>
      <c r="C1667" s="611"/>
      <c r="E1667" s="570"/>
      <c r="G1667" s="19">
        <f>G1666*$J$1545/1000</f>
        <v>0.86319460000000003</v>
      </c>
      <c r="I1667" s="31"/>
      <c r="J1667" s="19">
        <f>J1666*$Q$1545/1000</f>
        <v>0.21321160000000003</v>
      </c>
      <c r="K1667" s="32"/>
      <c r="L1667" s="711" t="s">
        <v>711</v>
      </c>
      <c r="M1667" s="33" t="s">
        <v>28</v>
      </c>
      <c r="N1667" s="34">
        <v>2.5</v>
      </c>
      <c r="O1667" s="34">
        <f>E1666*N1667</f>
        <v>50</v>
      </c>
      <c r="P1667" s="35">
        <v>1.7</v>
      </c>
      <c r="Q1667" s="36">
        <f>N1667*P1667*$N$1543</f>
        <v>4.8981381750000015</v>
      </c>
      <c r="R1667" s="570">
        <f>SUM(Q1667:Q1667)</f>
        <v>4.8981381750000015</v>
      </c>
      <c r="S1667" s="615"/>
      <c r="T1667" s="613"/>
      <c r="U1667" s="37"/>
      <c r="V1667" s="569"/>
      <c r="W1667" s="569"/>
      <c r="X1667" s="75"/>
    </row>
    <row r="1668" spans="1:25" ht="12.75" hidden="1" customHeight="1" x14ac:dyDescent="0.2">
      <c r="A1668" s="436"/>
      <c r="C1668" s="611"/>
      <c r="E1668" s="570"/>
      <c r="I1668" s="31"/>
      <c r="K1668" s="32"/>
      <c r="L1668" s="712"/>
      <c r="M1668" s="45"/>
      <c r="N1668" s="46"/>
      <c r="O1668" s="47"/>
      <c r="P1668" s="48"/>
      <c r="Q1668" s="49"/>
      <c r="R1668" s="570"/>
      <c r="S1668" s="570"/>
      <c r="T1668" s="44"/>
      <c r="U1668" s="37"/>
      <c r="V1668" s="569"/>
      <c r="W1668" s="569"/>
      <c r="X1668" s="75"/>
    </row>
    <row r="1669" spans="1:25" ht="12.75" customHeight="1" x14ac:dyDescent="0.2">
      <c r="A1669" s="435"/>
      <c r="B1669" s="51"/>
      <c r="C1669" s="52"/>
      <c r="D1669" s="53"/>
      <c r="E1669" s="54"/>
      <c r="F1669" s="55"/>
      <c r="G1669" s="56"/>
      <c r="H1669" s="55"/>
      <c r="I1669" s="57"/>
      <c r="J1669" s="56"/>
      <c r="K1669" s="58"/>
      <c r="L1669" s="59"/>
      <c r="M1669" s="60"/>
      <c r="N1669" s="61"/>
      <c r="O1669" s="62"/>
      <c r="P1669" s="55"/>
      <c r="Q1669" s="63"/>
      <c r="R1669" s="54"/>
      <c r="S1669" s="54"/>
      <c r="T1669" s="64"/>
      <c r="U1669" s="37"/>
      <c r="V1669" s="569"/>
      <c r="W1669" s="569"/>
      <c r="X1669" s="75"/>
    </row>
    <row r="1670" spans="1:25" ht="12.75" customHeight="1" x14ac:dyDescent="0.2">
      <c r="A1670" s="438">
        <f>A1658+1</f>
        <v>7</v>
      </c>
      <c r="B1670" s="573" t="s">
        <v>490</v>
      </c>
      <c r="C1670" s="610" t="s">
        <v>497</v>
      </c>
      <c r="D1670" s="29" t="s">
        <v>59</v>
      </c>
      <c r="E1670" s="570">
        <f>15.8/100</f>
        <v>0.158</v>
      </c>
      <c r="G1670" s="38">
        <v>194</v>
      </c>
      <c r="I1670" s="31"/>
      <c r="J1670" s="38">
        <v>0</v>
      </c>
      <c r="K1670" s="32"/>
      <c r="L1670" s="77"/>
      <c r="M1670" s="78"/>
      <c r="N1670" s="79"/>
      <c r="O1670" s="128"/>
      <c r="P1670" s="80"/>
      <c r="Q1670" s="81"/>
      <c r="R1670" s="27">
        <f>G1671+J1671</f>
        <v>364.04293999999999</v>
      </c>
      <c r="S1670" s="569">
        <f>R1670+R1671</f>
        <v>364.04293999999999</v>
      </c>
      <c r="T1670" s="571">
        <f>E1670*S1670</f>
        <v>57.518784519999997</v>
      </c>
      <c r="U1670" s="37"/>
      <c r="V1670" s="569"/>
      <c r="W1670" s="569"/>
      <c r="X1670" s="75"/>
    </row>
    <row r="1671" spans="1:25" ht="15.75" customHeight="1" x14ac:dyDescent="0.2">
      <c r="A1671" s="436"/>
      <c r="B1671" s="573" t="s">
        <v>491</v>
      </c>
      <c r="C1671" s="611"/>
      <c r="E1671" s="570"/>
      <c r="G1671" s="19">
        <f>G1670*$J$1545/1000</f>
        <v>364.04293999999999</v>
      </c>
      <c r="I1671" s="31"/>
      <c r="J1671" s="19">
        <f>J1670*$Q$1545/1000</f>
        <v>0</v>
      </c>
      <c r="K1671" s="32"/>
      <c r="Q1671" s="87"/>
      <c r="R1671" s="570"/>
      <c r="S1671" s="570"/>
      <c r="T1671" s="44"/>
      <c r="U1671" s="37"/>
      <c r="V1671" s="569"/>
      <c r="W1671" s="569"/>
      <c r="X1671" s="75"/>
    </row>
    <row r="1672" spans="1:25" ht="12.75" customHeight="1" x14ac:dyDescent="0.2">
      <c r="A1672" s="435"/>
      <c r="B1672" s="51"/>
      <c r="C1672" s="52"/>
      <c r="D1672" s="53"/>
      <c r="E1672" s="54"/>
      <c r="F1672" s="55"/>
      <c r="G1672" s="56"/>
      <c r="H1672" s="55"/>
      <c r="I1672" s="57"/>
      <c r="J1672" s="56"/>
      <c r="K1672" s="58"/>
      <c r="Q1672" s="87"/>
      <c r="R1672" s="570"/>
      <c r="S1672" s="570"/>
      <c r="T1672" s="44"/>
      <c r="U1672" s="37"/>
      <c r="V1672" s="569"/>
      <c r="W1672" s="569"/>
      <c r="X1672" s="75"/>
    </row>
    <row r="1673" spans="1:25" ht="12.75" customHeight="1" x14ac:dyDescent="0.2">
      <c r="A1673" s="438">
        <f>A1670+1</f>
        <v>8</v>
      </c>
      <c r="B1673" s="572" t="s">
        <v>492</v>
      </c>
      <c r="C1673" s="610" t="s">
        <v>498</v>
      </c>
      <c r="D1673" s="17" t="s">
        <v>59</v>
      </c>
      <c r="E1673" s="570">
        <f>15.8/100</f>
        <v>0.158</v>
      </c>
      <c r="F1673" s="18"/>
      <c r="G1673" s="19">
        <v>66.400000000000006</v>
      </c>
      <c r="H1673" s="18"/>
      <c r="I1673" s="20"/>
      <c r="J1673" s="19">
        <v>0</v>
      </c>
      <c r="K1673" s="21"/>
      <c r="L1673" s="77"/>
      <c r="M1673" s="78"/>
      <c r="N1673" s="79"/>
      <c r="O1673" s="128"/>
      <c r="P1673" s="80"/>
      <c r="Q1673" s="81"/>
      <c r="R1673" s="27">
        <f>G1674+J1674</f>
        <v>124.60026400000001</v>
      </c>
      <c r="S1673" s="569">
        <f>R1673+R1674</f>
        <v>124.60026400000001</v>
      </c>
      <c r="T1673" s="571">
        <f>E1673*S1673</f>
        <v>19.686841712000003</v>
      </c>
      <c r="U1673" s="37"/>
      <c r="V1673" s="569"/>
      <c r="W1673" s="569"/>
      <c r="X1673" s="75"/>
    </row>
    <row r="1674" spans="1:25" ht="12.75" customHeight="1" x14ac:dyDescent="0.2">
      <c r="A1674" s="436"/>
      <c r="B1674" s="573" t="s">
        <v>493</v>
      </c>
      <c r="C1674" s="611"/>
      <c r="E1674" s="570"/>
      <c r="G1674" s="19">
        <f>G1673*$J$1545/1000</f>
        <v>124.60026400000001</v>
      </c>
      <c r="I1674" s="31"/>
      <c r="J1674" s="19">
        <f>J1673*$Q$1545/1000</f>
        <v>0</v>
      </c>
      <c r="K1674" s="32"/>
      <c r="Q1674" s="87"/>
      <c r="R1674" s="570"/>
      <c r="S1674" s="570"/>
      <c r="T1674" s="44"/>
      <c r="U1674" s="37"/>
      <c r="V1674" s="569">
        <f t="shared" ref="V1674:V1675" si="53">S1674*$V$12</f>
        <v>0</v>
      </c>
      <c r="W1674" s="569">
        <f t="shared" ref="W1674:W1675" si="54">V1674*E1674</f>
        <v>0</v>
      </c>
      <c r="X1674" s="75"/>
    </row>
    <row r="1675" spans="1:25" ht="12.75" customHeight="1" x14ac:dyDescent="0.2">
      <c r="A1675" s="435"/>
      <c r="B1675" s="51"/>
      <c r="C1675" s="52"/>
      <c r="D1675" s="53"/>
      <c r="E1675" s="54"/>
      <c r="F1675" s="55"/>
      <c r="G1675" s="56"/>
      <c r="H1675" s="55"/>
      <c r="I1675" s="57"/>
      <c r="J1675" s="56"/>
      <c r="K1675" s="58"/>
      <c r="L1675" s="59"/>
      <c r="M1675" s="60"/>
      <c r="N1675" s="61"/>
      <c r="O1675" s="62"/>
      <c r="P1675" s="55"/>
      <c r="Q1675" s="63"/>
      <c r="R1675" s="54"/>
      <c r="S1675" s="54"/>
      <c r="T1675" s="44"/>
      <c r="U1675" s="37"/>
      <c r="V1675" s="569">
        <f t="shared" si="53"/>
        <v>0</v>
      </c>
      <c r="W1675" s="569">
        <f t="shared" si="54"/>
        <v>0</v>
      </c>
      <c r="X1675" s="75"/>
    </row>
    <row r="1676" spans="1:25" ht="12.75" customHeight="1" x14ac:dyDescent="0.2">
      <c r="A1676" s="489"/>
      <c r="B1676" s="94"/>
      <c r="C1676" s="130" t="s">
        <v>27</v>
      </c>
      <c r="D1676" s="96"/>
      <c r="E1676" s="131"/>
      <c r="F1676" s="98"/>
      <c r="G1676" s="99"/>
      <c r="H1676" s="98"/>
      <c r="I1676" s="98"/>
      <c r="J1676" s="99"/>
      <c r="K1676" s="98"/>
      <c r="L1676" s="102"/>
      <c r="M1676" s="103"/>
      <c r="N1676" s="104"/>
      <c r="O1676" s="105"/>
      <c r="P1676" s="98"/>
      <c r="Q1676" s="99"/>
      <c r="R1676" s="105"/>
      <c r="S1676" s="105"/>
      <c r="T1676" s="106">
        <f>SUM(T1552:T1675)</f>
        <v>5626.8465867033528</v>
      </c>
      <c r="U1676" s="37"/>
      <c r="V1676" s="105"/>
      <c r="W1676" s="488">
        <v>6199.25</v>
      </c>
      <c r="X1676" s="30">
        <v>2.17</v>
      </c>
      <c r="Y1676" s="275" t="s">
        <v>910</v>
      </c>
    </row>
    <row r="1677" spans="1:25" s="4" customFormat="1" ht="12.75" customHeight="1" x14ac:dyDescent="0.2">
      <c r="A1677" s="506"/>
      <c r="B1677" s="644" t="s">
        <v>524</v>
      </c>
      <c r="C1677" s="644"/>
      <c r="D1677" s="644"/>
      <c r="E1677" s="644"/>
      <c r="F1677" s="644"/>
      <c r="G1677" s="644"/>
      <c r="H1677" s="644"/>
      <c r="I1677" s="644"/>
      <c r="J1677" s="644"/>
      <c r="K1677" s="644"/>
      <c r="L1677" s="644"/>
      <c r="M1677" s="644"/>
      <c r="N1677" s="644"/>
      <c r="O1677" s="644"/>
      <c r="P1677" s="644"/>
      <c r="Q1677" s="644"/>
      <c r="R1677" s="644"/>
      <c r="S1677" s="470"/>
      <c r="T1677" s="470"/>
      <c r="U1677" s="470"/>
      <c r="V1677" s="470"/>
      <c r="W1677" s="469"/>
      <c r="X1677" s="70"/>
    </row>
    <row r="1678" spans="1:25" s="4" customFormat="1" ht="3" hidden="1" customHeight="1" thickBot="1" x14ac:dyDescent="0.25">
      <c r="A1678" s="506"/>
      <c r="B1678" s="470"/>
      <c r="C1678" s="470"/>
      <c r="D1678" s="470"/>
      <c r="E1678" s="738" t="s">
        <v>0</v>
      </c>
      <c r="F1678" s="738"/>
      <c r="G1678" s="738"/>
      <c r="H1678" s="738"/>
      <c r="I1678" s="738"/>
      <c r="J1678" s="738"/>
      <c r="K1678" s="738"/>
      <c r="L1678" s="738"/>
      <c r="M1678" s="738"/>
      <c r="N1678" s="738"/>
      <c r="O1678" s="681"/>
      <c r="P1678" s="681"/>
      <c r="Q1678" s="681"/>
      <c r="R1678" s="681"/>
      <c r="S1678" s="470"/>
      <c r="T1678" s="470"/>
      <c r="U1678" s="470"/>
      <c r="V1678" s="470"/>
      <c r="W1678" s="469"/>
      <c r="X1678" s="70"/>
    </row>
    <row r="1679" spans="1:25" s="4" customFormat="1" ht="24.75" hidden="1" customHeight="1" thickBot="1" x14ac:dyDescent="0.25">
      <c r="A1679" s="506"/>
      <c r="B1679" s="470"/>
      <c r="C1679" s="594" t="s">
        <v>35</v>
      </c>
      <c r="D1679" s="594"/>
      <c r="E1679" s="731" t="s">
        <v>863</v>
      </c>
      <c r="F1679" s="731"/>
      <c r="G1679" s="731"/>
      <c r="H1679" s="731"/>
      <c r="I1679" s="731"/>
      <c r="J1679" s="731"/>
      <c r="K1679" s="731"/>
      <c r="L1679" s="731"/>
      <c r="M1679" s="731"/>
      <c r="N1679" s="731"/>
      <c r="O1679" s="731"/>
      <c r="P1679" s="731"/>
      <c r="Q1679" s="731"/>
      <c r="R1679" s="731"/>
      <c r="S1679" s="470"/>
      <c r="T1679" s="470"/>
      <c r="U1679" s="507"/>
      <c r="V1679" s="470"/>
      <c r="W1679" s="469"/>
      <c r="X1679" s="70"/>
    </row>
    <row r="1680" spans="1:25" s="4" customFormat="1" ht="13.5" hidden="1" thickBot="1" x14ac:dyDescent="0.25">
      <c r="A1680" s="506"/>
      <c r="B1680" s="470"/>
      <c r="C1680" s="470"/>
      <c r="D1680" s="470"/>
      <c r="E1680" s="470"/>
      <c r="F1680" s="470"/>
      <c r="G1680" s="470"/>
      <c r="H1680" s="470"/>
      <c r="I1680" s="470"/>
      <c r="J1680" s="470"/>
      <c r="K1680" s="470"/>
      <c r="L1680" s="470"/>
      <c r="M1680" s="470"/>
      <c r="N1680" s="470"/>
      <c r="O1680" s="470"/>
      <c r="P1680" s="470"/>
      <c r="Q1680" s="470"/>
      <c r="R1680" s="470"/>
      <c r="S1680" s="470"/>
      <c r="T1680" s="470"/>
      <c r="U1680" s="470"/>
      <c r="V1680" s="470"/>
      <c r="W1680" s="469"/>
      <c r="X1680" s="70"/>
    </row>
    <row r="1681" spans="1:24" s="4" customFormat="1" ht="13.5" hidden="1" thickBot="1" x14ac:dyDescent="0.25">
      <c r="A1681" s="506"/>
      <c r="B1681" s="470"/>
      <c r="C1681" s="505"/>
      <c r="D1681" s="505"/>
      <c r="E1681" s="504"/>
      <c r="F1681" s="470"/>
      <c r="G1681" s="470"/>
      <c r="H1681" s="470"/>
      <c r="I1681" s="470"/>
      <c r="J1681" s="470"/>
      <c r="K1681" s="470"/>
      <c r="L1681" s="470"/>
      <c r="M1681" s="470"/>
      <c r="N1681" s="470"/>
      <c r="O1681" s="470"/>
      <c r="P1681" s="470"/>
      <c r="Q1681" s="470"/>
      <c r="R1681" s="471"/>
      <c r="S1681" s="470"/>
      <c r="T1681" s="470"/>
      <c r="U1681" s="470"/>
      <c r="V1681" s="470"/>
      <c r="W1681" s="469"/>
      <c r="X1681" s="70"/>
    </row>
    <row r="1682" spans="1:24" s="4" customFormat="1" ht="13.5" hidden="1" thickBot="1" x14ac:dyDescent="0.25">
      <c r="A1682" s="729" t="s">
        <v>1</v>
      </c>
      <c r="B1682" s="730"/>
      <c r="C1682" s="470"/>
      <c r="D1682" s="470"/>
      <c r="E1682" s="470"/>
      <c r="F1682" s="470"/>
      <c r="G1682" s="470"/>
      <c r="H1682" s="470"/>
      <c r="I1682" s="470"/>
      <c r="J1682" s="470"/>
      <c r="K1682" s="470"/>
      <c r="L1682" s="470"/>
      <c r="M1682" s="470"/>
      <c r="N1682" s="470"/>
      <c r="O1682" s="466" t="s">
        <v>4</v>
      </c>
      <c r="P1682" s="725" t="e">
        <f>#REF!</f>
        <v>#REF!</v>
      </c>
      <c r="Q1682" s="726"/>
      <c r="R1682" s="726"/>
      <c r="S1682" s="499" t="s">
        <v>7</v>
      </c>
      <c r="T1682" s="470"/>
      <c r="U1682" s="470"/>
      <c r="V1682" s="499" t="s">
        <v>7</v>
      </c>
      <c r="W1682" s="469"/>
      <c r="X1682" s="70"/>
    </row>
    <row r="1683" spans="1:24" s="4" customFormat="1" ht="15.75" hidden="1" thickBot="1" x14ac:dyDescent="0.25">
      <c r="A1683" s="593"/>
      <c r="B1683" s="594"/>
      <c r="C1683" s="503"/>
      <c r="D1683" s="503"/>
      <c r="E1683" s="727"/>
      <c r="F1683" s="727"/>
      <c r="G1683" s="727"/>
      <c r="H1683" s="470"/>
      <c r="I1683" s="470"/>
      <c r="J1683" s="470"/>
      <c r="K1683" s="470"/>
      <c r="L1683" s="470"/>
      <c r="M1683" s="470"/>
      <c r="N1683" s="502"/>
      <c r="O1683" s="470"/>
      <c r="P1683" s="501"/>
      <c r="Q1683" s="500"/>
      <c r="R1683" s="500"/>
      <c r="S1683" s="470"/>
      <c r="T1683" s="499"/>
      <c r="U1683" s="470"/>
      <c r="V1683" s="470"/>
      <c r="W1683" s="498"/>
      <c r="X1683" s="70"/>
    </row>
    <row r="1684" spans="1:24" s="4" customFormat="1" hidden="1" thickBot="1" x14ac:dyDescent="0.25">
      <c r="A1684" s="593" t="s">
        <v>2</v>
      </c>
      <c r="B1684" s="594"/>
      <c r="C1684" s="594"/>
      <c r="D1684" s="733">
        <v>203132</v>
      </c>
      <c r="E1684" s="726"/>
      <c r="F1684" s="726"/>
      <c r="G1684" s="472" t="s">
        <v>3</v>
      </c>
      <c r="H1684" s="470"/>
      <c r="I1684" s="470"/>
      <c r="J1684" s="472"/>
      <c r="K1684" s="472"/>
      <c r="L1684" s="472"/>
      <c r="M1684" s="473" t="s">
        <v>22</v>
      </c>
      <c r="N1684" s="734">
        <f>1.02*1.05*1.0761</f>
        <v>1.1525031000000003</v>
      </c>
      <c r="O1684" s="735"/>
      <c r="P1684" s="735"/>
      <c r="Q1684" s="470"/>
      <c r="R1684" s="471"/>
      <c r="S1684" s="470"/>
      <c r="T1684" s="470"/>
      <c r="U1684" s="470"/>
      <c r="V1684" s="470"/>
      <c r="W1684" s="469"/>
      <c r="X1684" s="70"/>
    </row>
    <row r="1685" spans="1:24" s="4" customFormat="1" ht="13.5" hidden="1" thickBot="1" x14ac:dyDescent="0.25">
      <c r="A1685" s="593"/>
      <c r="B1685" s="594"/>
      <c r="C1685" s="594"/>
      <c r="D1685" s="594"/>
      <c r="E1685" s="597"/>
      <c r="F1685" s="597"/>
      <c r="G1685" s="472"/>
      <c r="H1685" s="470"/>
      <c r="I1685" s="470"/>
      <c r="J1685" s="472"/>
      <c r="K1685" s="472"/>
      <c r="L1685" s="472"/>
      <c r="M1685" s="470"/>
      <c r="N1685" s="470"/>
      <c r="O1685" s="470"/>
      <c r="P1685" s="470"/>
      <c r="Q1685" s="470"/>
      <c r="R1685" s="471"/>
      <c r="S1685" s="470"/>
      <c r="T1685" s="470"/>
      <c r="U1685" s="470"/>
      <c r="V1685" s="470"/>
      <c r="W1685" s="469"/>
      <c r="X1685" s="70"/>
    </row>
    <row r="1686" spans="1:24" s="4" customFormat="1" ht="13.5" hidden="1" thickBot="1" x14ac:dyDescent="0.25">
      <c r="A1686" s="593" t="s">
        <v>23</v>
      </c>
      <c r="B1686" s="468"/>
      <c r="C1686" s="468"/>
      <c r="D1686" s="468"/>
      <c r="E1686" s="468"/>
      <c r="F1686" s="594"/>
      <c r="G1686" s="466" t="s">
        <v>24</v>
      </c>
      <c r="H1686" s="594"/>
      <c r="I1686" s="465"/>
      <c r="J1686" s="736">
        <v>1876.51</v>
      </c>
      <c r="K1686" s="737"/>
      <c r="L1686" s="737"/>
      <c r="M1686" s="467"/>
      <c r="N1686" s="466"/>
      <c r="O1686" s="466"/>
      <c r="P1686" s="466" t="s">
        <v>25</v>
      </c>
      <c r="Q1686" s="736">
        <v>3045.88</v>
      </c>
      <c r="R1686" s="737"/>
      <c r="S1686" s="737"/>
      <c r="T1686" s="465"/>
      <c r="U1686" s="470"/>
      <c r="V1686" s="497"/>
      <c r="W1686" s="462"/>
      <c r="X1686" s="70"/>
    </row>
    <row r="1687" spans="1:24" s="1" customFormat="1" ht="13.5" hidden="1" thickBot="1" x14ac:dyDescent="0.25">
      <c r="A1687" s="496"/>
      <c r="B1687" s="151"/>
      <c r="C1687" s="151"/>
      <c r="D1687" s="151"/>
      <c r="E1687" s="151"/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  <c r="R1687" s="495"/>
      <c r="S1687" s="151"/>
      <c r="T1687" s="151"/>
      <c r="U1687" s="151"/>
      <c r="V1687" s="151"/>
      <c r="W1687" s="494"/>
      <c r="X1687" s="65"/>
    </row>
    <row r="1688" spans="1:24" s="73" customFormat="1" ht="18" hidden="1" customHeight="1" thickTop="1" x14ac:dyDescent="0.15">
      <c r="A1688" s="723" t="s">
        <v>16</v>
      </c>
      <c r="B1688" s="724" t="s">
        <v>5</v>
      </c>
      <c r="C1688" s="723" t="s">
        <v>6</v>
      </c>
      <c r="D1688" s="722" t="s">
        <v>8</v>
      </c>
      <c r="E1688" s="722" t="s">
        <v>9</v>
      </c>
      <c r="F1688" s="717" t="s">
        <v>17</v>
      </c>
      <c r="G1688" s="732"/>
      <c r="H1688" s="732"/>
      <c r="I1688" s="717" t="s">
        <v>20</v>
      </c>
      <c r="J1688" s="718"/>
      <c r="K1688" s="719"/>
      <c r="L1688" s="720" t="s">
        <v>11</v>
      </c>
      <c r="M1688" s="721"/>
      <c r="N1688" s="721"/>
      <c r="O1688" s="721"/>
      <c r="P1688" s="721"/>
      <c r="Q1688" s="721"/>
      <c r="R1688" s="717" t="s">
        <v>18</v>
      </c>
      <c r="S1688" s="722" t="s">
        <v>12</v>
      </c>
      <c r="T1688" s="728" t="s">
        <v>13</v>
      </c>
      <c r="U1688" s="491"/>
      <c r="V1688" s="493" t="s">
        <v>12</v>
      </c>
      <c r="W1688" s="493" t="s">
        <v>13</v>
      </c>
    </row>
    <row r="1689" spans="1:24" s="73" customFormat="1" ht="22.5" hidden="1" customHeight="1" x14ac:dyDescent="0.15">
      <c r="A1689" s="661"/>
      <c r="B1689" s="669"/>
      <c r="C1689" s="661"/>
      <c r="D1689" s="663"/>
      <c r="E1689" s="663"/>
      <c r="F1689" s="702"/>
      <c r="G1689" s="703"/>
      <c r="H1689" s="703"/>
      <c r="I1689" s="693"/>
      <c r="J1689" s="694"/>
      <c r="K1689" s="695"/>
      <c r="L1689" s="681" t="s">
        <v>10</v>
      </c>
      <c r="M1689" s="665" t="s">
        <v>8</v>
      </c>
      <c r="N1689" s="657" t="s">
        <v>21</v>
      </c>
      <c r="O1689" s="657" t="s">
        <v>14</v>
      </c>
      <c r="P1689" s="657" t="s">
        <v>15</v>
      </c>
      <c r="Q1689" s="657" t="s">
        <v>19</v>
      </c>
      <c r="R1689" s="677"/>
      <c r="S1689" s="679"/>
      <c r="T1689" s="653"/>
      <c r="U1689" s="491"/>
      <c r="V1689" s="492"/>
      <c r="W1689" s="492"/>
    </row>
    <row r="1690" spans="1:24" s="73" customFormat="1" ht="22.5" hidden="1" customHeight="1" x14ac:dyDescent="0.15">
      <c r="A1690" s="661"/>
      <c r="B1690" s="669"/>
      <c r="C1690" s="661"/>
      <c r="D1690" s="663"/>
      <c r="E1690" s="663"/>
      <c r="F1690" s="702"/>
      <c r="G1690" s="703"/>
      <c r="H1690" s="703"/>
      <c r="I1690" s="693"/>
      <c r="J1690" s="694"/>
      <c r="K1690" s="695"/>
      <c r="L1690" s="651"/>
      <c r="M1690" s="666"/>
      <c r="N1690" s="679"/>
      <c r="O1690" s="679"/>
      <c r="P1690" s="658"/>
      <c r="Q1690" s="683"/>
      <c r="R1690" s="677"/>
      <c r="S1690" s="679"/>
      <c r="T1690" s="653"/>
      <c r="U1690" s="491"/>
      <c r="V1690" s="492"/>
      <c r="W1690" s="492"/>
    </row>
    <row r="1691" spans="1:24" s="73" customFormat="1" ht="22.5" hidden="1" customHeight="1" x14ac:dyDescent="0.15">
      <c r="A1691" s="661"/>
      <c r="B1691" s="669"/>
      <c r="C1691" s="661"/>
      <c r="D1691" s="663"/>
      <c r="E1691" s="663"/>
      <c r="F1691" s="702"/>
      <c r="G1691" s="703"/>
      <c r="H1691" s="703"/>
      <c r="I1691" s="693"/>
      <c r="J1691" s="694"/>
      <c r="K1691" s="695"/>
      <c r="L1691" s="651"/>
      <c r="M1691" s="666"/>
      <c r="N1691" s="679"/>
      <c r="O1691" s="679"/>
      <c r="P1691" s="658"/>
      <c r="Q1691" s="683"/>
      <c r="R1691" s="677"/>
      <c r="S1691" s="679"/>
      <c r="T1691" s="653"/>
      <c r="U1691" s="491"/>
      <c r="V1691" s="492"/>
      <c r="W1691" s="492"/>
    </row>
    <row r="1692" spans="1:24" s="73" customFormat="1" ht="4.5" hidden="1" customHeight="1" x14ac:dyDescent="0.15">
      <c r="A1692" s="662"/>
      <c r="B1692" s="670"/>
      <c r="C1692" s="662"/>
      <c r="D1692" s="664"/>
      <c r="E1692" s="664"/>
      <c r="F1692" s="704"/>
      <c r="G1692" s="705"/>
      <c r="H1692" s="705"/>
      <c r="I1692" s="696"/>
      <c r="J1692" s="697"/>
      <c r="K1692" s="698"/>
      <c r="L1692" s="682"/>
      <c r="M1692" s="666"/>
      <c r="N1692" s="680"/>
      <c r="O1692" s="680"/>
      <c r="P1692" s="659"/>
      <c r="Q1692" s="684"/>
      <c r="R1692" s="678"/>
      <c r="S1692" s="680"/>
      <c r="T1692" s="654"/>
      <c r="U1692" s="491"/>
      <c r="V1692" s="490"/>
      <c r="W1692" s="490"/>
    </row>
    <row r="1693" spans="1:24" ht="12.75" customHeight="1" x14ac:dyDescent="0.2">
      <c r="A1693" s="438">
        <v>1</v>
      </c>
      <c r="B1693" s="573" t="s">
        <v>517</v>
      </c>
      <c r="C1693" s="611" t="s">
        <v>518</v>
      </c>
      <c r="D1693" s="29" t="s">
        <v>56</v>
      </c>
      <c r="E1693" s="126">
        <f>135/1000</f>
        <v>0.13500000000000001</v>
      </c>
      <c r="G1693" s="38">
        <v>6.77</v>
      </c>
      <c r="I1693" s="31"/>
      <c r="J1693" s="38">
        <v>164.23</v>
      </c>
      <c r="K1693" s="32"/>
      <c r="L1693" s="59"/>
      <c r="M1693" s="60"/>
      <c r="N1693" s="61"/>
      <c r="O1693" s="61"/>
      <c r="P1693" s="55"/>
      <c r="Q1693" s="63"/>
      <c r="R1693" s="54">
        <f>G1694+J1694</f>
        <v>512.92884509999999</v>
      </c>
      <c r="S1693" s="570">
        <f>R1693+R1694</f>
        <v>512.92884509999999</v>
      </c>
      <c r="T1693" s="567">
        <f>E1693*S1693</f>
        <v>69.245394088500007</v>
      </c>
      <c r="U1693" s="37"/>
      <c r="V1693" s="569"/>
      <c r="W1693" s="569"/>
      <c r="X1693" s="75"/>
    </row>
    <row r="1694" spans="1:24" ht="12" customHeight="1" x14ac:dyDescent="0.2">
      <c r="A1694" s="436"/>
      <c r="B1694" s="573"/>
      <c r="C1694" s="611"/>
      <c r="E1694" s="570"/>
      <c r="G1694" s="19">
        <f>G1693*$J$1686/1000</f>
        <v>12.703972699999998</v>
      </c>
      <c r="I1694" s="31"/>
      <c r="J1694" s="19">
        <f>J1693*$Q$1686/1000</f>
        <v>500.22487239999998</v>
      </c>
      <c r="K1694" s="32"/>
      <c r="O1694" s="91"/>
      <c r="Q1694" s="87"/>
      <c r="R1694" s="570"/>
      <c r="S1694" s="570"/>
      <c r="T1694" s="44"/>
      <c r="U1694" s="37"/>
      <c r="V1694" s="569"/>
      <c r="W1694" s="569"/>
      <c r="X1694" s="75"/>
    </row>
    <row r="1695" spans="1:24" ht="13.5" hidden="1" customHeight="1" x14ac:dyDescent="0.2">
      <c r="A1695" s="436"/>
      <c r="C1695" s="611"/>
      <c r="E1695" s="570"/>
      <c r="I1695" s="31"/>
      <c r="K1695" s="32"/>
      <c r="O1695" s="91"/>
      <c r="Q1695" s="87"/>
      <c r="R1695" s="570"/>
      <c r="S1695" s="570"/>
      <c r="T1695" s="44"/>
      <c r="U1695" s="37"/>
      <c r="V1695" s="569"/>
      <c r="W1695" s="569"/>
      <c r="X1695" s="75"/>
    </row>
    <row r="1696" spans="1:24" ht="12.75" hidden="1" customHeight="1" x14ac:dyDescent="0.2">
      <c r="A1696" s="436"/>
      <c r="C1696" s="611"/>
      <c r="E1696" s="570"/>
      <c r="I1696" s="31"/>
      <c r="K1696" s="32"/>
      <c r="O1696" s="91"/>
      <c r="Q1696" s="87"/>
      <c r="R1696" s="570"/>
      <c r="S1696" s="570"/>
      <c r="T1696" s="44"/>
      <c r="U1696" s="37"/>
      <c r="V1696" s="569"/>
      <c r="W1696" s="569"/>
      <c r="X1696" s="75"/>
    </row>
    <row r="1697" spans="1:24" ht="12.75" hidden="1" customHeight="1" x14ac:dyDescent="0.2">
      <c r="A1697" s="436"/>
      <c r="C1697" s="611"/>
      <c r="E1697" s="570"/>
      <c r="I1697" s="31"/>
      <c r="K1697" s="32"/>
      <c r="O1697" s="91"/>
      <c r="Q1697" s="87"/>
      <c r="R1697" s="570"/>
      <c r="S1697" s="570"/>
      <c r="T1697" s="44"/>
      <c r="U1697" s="37"/>
      <c r="V1697" s="569"/>
      <c r="W1697" s="569"/>
      <c r="X1697" s="75"/>
    </row>
    <row r="1698" spans="1:24" ht="12.75" customHeight="1" x14ac:dyDescent="0.2">
      <c r="A1698" s="435"/>
      <c r="B1698" s="51"/>
      <c r="C1698" s="52"/>
      <c r="D1698" s="53"/>
      <c r="E1698" s="54"/>
      <c r="F1698" s="55"/>
      <c r="G1698" s="56"/>
      <c r="H1698" s="55"/>
      <c r="I1698" s="57"/>
      <c r="J1698" s="56"/>
      <c r="K1698" s="58"/>
      <c r="O1698" s="91"/>
      <c r="Q1698" s="87"/>
      <c r="R1698" s="570"/>
      <c r="S1698" s="570"/>
      <c r="T1698" s="44"/>
      <c r="U1698" s="37"/>
      <c r="V1698" s="569"/>
      <c r="W1698" s="569"/>
      <c r="X1698" s="75"/>
    </row>
    <row r="1699" spans="1:24" ht="12.75" customHeight="1" x14ac:dyDescent="0.2">
      <c r="A1699" s="438">
        <f>A1693+1</f>
        <v>2</v>
      </c>
      <c r="B1699" s="573" t="s">
        <v>519</v>
      </c>
      <c r="C1699" s="610" t="s">
        <v>520</v>
      </c>
      <c r="D1699" s="29" t="s">
        <v>56</v>
      </c>
      <c r="E1699" s="126">
        <f>90/1000</f>
        <v>0.09</v>
      </c>
      <c r="G1699" s="38">
        <v>10.199999999999999</v>
      </c>
      <c r="I1699" s="31"/>
      <c r="J1699" s="38">
        <v>245.85</v>
      </c>
      <c r="K1699" s="32"/>
      <c r="L1699" s="77"/>
      <c r="M1699" s="78"/>
      <c r="N1699" s="79"/>
      <c r="O1699" s="79"/>
      <c r="P1699" s="80"/>
      <c r="Q1699" s="81"/>
      <c r="R1699" s="27">
        <f>G1700+J1700</f>
        <v>767.97</v>
      </c>
      <c r="S1699" s="569">
        <f>R1699+R1700</f>
        <v>767.97</v>
      </c>
      <c r="T1699" s="571">
        <f>E1699*S1699</f>
        <v>69.1173</v>
      </c>
      <c r="U1699" s="37"/>
      <c r="V1699" s="569"/>
      <c r="W1699" s="569"/>
      <c r="X1699" s="75"/>
    </row>
    <row r="1700" spans="1:24" ht="12" customHeight="1" x14ac:dyDescent="0.2">
      <c r="A1700" s="436"/>
      <c r="B1700" s="573"/>
      <c r="C1700" s="611"/>
      <c r="E1700" s="570"/>
      <c r="G1700" s="19">
        <f>G1699*$J$1686/1000</f>
        <v>19.140401999999998</v>
      </c>
      <c r="I1700" s="31"/>
      <c r="J1700" s="19">
        <f>J1699*$Q$1686/1000</f>
        <v>748.82959800000003</v>
      </c>
      <c r="K1700" s="32"/>
      <c r="O1700" s="91"/>
      <c r="Q1700" s="87"/>
      <c r="R1700" s="570"/>
      <c r="S1700" s="570"/>
      <c r="T1700" s="44"/>
      <c r="U1700" s="37"/>
      <c r="V1700" s="569"/>
      <c r="W1700" s="569"/>
      <c r="X1700" s="75"/>
    </row>
    <row r="1701" spans="1:24" ht="12.75" hidden="1" customHeight="1" x14ac:dyDescent="0.2">
      <c r="A1701" s="436"/>
      <c r="C1701" s="611"/>
      <c r="E1701" s="570"/>
      <c r="I1701" s="31"/>
      <c r="K1701" s="32"/>
      <c r="O1701" s="91"/>
      <c r="Q1701" s="87"/>
      <c r="R1701" s="570"/>
      <c r="S1701" s="570"/>
      <c r="T1701" s="44"/>
      <c r="U1701" s="37"/>
      <c r="V1701" s="569"/>
      <c r="W1701" s="569"/>
      <c r="X1701" s="75"/>
    </row>
    <row r="1702" spans="1:24" ht="12.75" hidden="1" customHeight="1" x14ac:dyDescent="0.2">
      <c r="A1702" s="436"/>
      <c r="C1702" s="611"/>
      <c r="E1702" s="570"/>
      <c r="I1702" s="31"/>
      <c r="K1702" s="32"/>
      <c r="O1702" s="91"/>
      <c r="Q1702" s="87"/>
      <c r="R1702" s="570"/>
      <c r="S1702" s="570"/>
      <c r="T1702" s="44"/>
      <c r="U1702" s="37"/>
      <c r="V1702" s="569"/>
      <c r="W1702" s="569"/>
      <c r="X1702" s="75"/>
    </row>
    <row r="1703" spans="1:24" ht="12.75" hidden="1" customHeight="1" x14ac:dyDescent="0.2">
      <c r="A1703" s="436"/>
      <c r="C1703" s="611"/>
      <c r="E1703" s="570"/>
      <c r="I1703" s="31"/>
      <c r="K1703" s="32"/>
      <c r="O1703" s="91"/>
      <c r="Q1703" s="87"/>
      <c r="R1703" s="570"/>
      <c r="S1703" s="570"/>
      <c r="T1703" s="44"/>
      <c r="U1703" s="37"/>
      <c r="V1703" s="569"/>
      <c r="W1703" s="569"/>
      <c r="X1703" s="75"/>
    </row>
    <row r="1704" spans="1:24" ht="12.75" customHeight="1" x14ac:dyDescent="0.2">
      <c r="A1704" s="435"/>
      <c r="B1704" s="51"/>
      <c r="C1704" s="52"/>
      <c r="D1704" s="53"/>
      <c r="E1704" s="54"/>
      <c r="F1704" s="55"/>
      <c r="G1704" s="56"/>
      <c r="H1704" s="55"/>
      <c r="I1704" s="57"/>
      <c r="J1704" s="56"/>
      <c r="K1704" s="58"/>
      <c r="O1704" s="91"/>
      <c r="Q1704" s="87"/>
      <c r="R1704" s="570"/>
      <c r="S1704" s="570"/>
      <c r="T1704" s="44"/>
      <c r="U1704" s="37"/>
      <c r="V1704" s="569"/>
      <c r="W1704" s="569"/>
      <c r="X1704" s="75"/>
    </row>
    <row r="1705" spans="1:24" ht="12.75" customHeight="1" x14ac:dyDescent="0.2">
      <c r="A1705" s="438">
        <f>A1699+1</f>
        <v>3</v>
      </c>
      <c r="B1705" s="573" t="s">
        <v>298</v>
      </c>
      <c r="C1705" s="610" t="s">
        <v>299</v>
      </c>
      <c r="D1705" s="29" t="s">
        <v>67</v>
      </c>
      <c r="E1705" s="570">
        <v>26</v>
      </c>
      <c r="G1705" s="38">
        <v>0.89</v>
      </c>
      <c r="I1705" s="31"/>
      <c r="J1705" s="38">
        <v>0</v>
      </c>
      <c r="K1705" s="32"/>
      <c r="L1705" s="22"/>
      <c r="M1705" s="23"/>
      <c r="N1705" s="24"/>
      <c r="O1705" s="24"/>
      <c r="P1705" s="18"/>
      <c r="Q1705" s="26"/>
      <c r="R1705" s="27">
        <f>G1706+J1706</f>
        <v>1.6700939000000001</v>
      </c>
      <c r="S1705" s="614">
        <f>R1705+R1706</f>
        <v>4.2056007200000014</v>
      </c>
      <c r="T1705" s="612">
        <f>E1705*S1705</f>
        <v>109.34561872000003</v>
      </c>
      <c r="U1705" s="37"/>
      <c r="V1705" s="569"/>
      <c r="W1705" s="569"/>
      <c r="X1705" s="75"/>
    </row>
    <row r="1706" spans="1:24" ht="12" customHeight="1" x14ac:dyDescent="0.2">
      <c r="A1706" s="436"/>
      <c r="B1706" s="573" t="s">
        <v>72</v>
      </c>
      <c r="C1706" s="611"/>
      <c r="E1706" s="570"/>
      <c r="G1706" s="19">
        <f>G1705*$J$1686/1000</f>
        <v>1.6700939000000001</v>
      </c>
      <c r="I1706" s="31"/>
      <c r="J1706" s="19">
        <f>J1705*$Q$1686/1000</f>
        <v>0</v>
      </c>
      <c r="K1706" s="32"/>
      <c r="L1706" s="114" t="s">
        <v>300</v>
      </c>
      <c r="M1706" s="115" t="s">
        <v>67</v>
      </c>
      <c r="N1706" s="116">
        <v>1.1000000000000001</v>
      </c>
      <c r="O1706" s="117">
        <f>E1705*N1706</f>
        <v>28.6</v>
      </c>
      <c r="P1706" s="118">
        <v>2</v>
      </c>
      <c r="Q1706" s="119">
        <f>N1706*P1706*$N$1684</f>
        <v>2.535506820000001</v>
      </c>
      <c r="R1706" s="570">
        <f>SUM(Q1706:Q1706)</f>
        <v>2.535506820000001</v>
      </c>
      <c r="S1706" s="615"/>
      <c r="T1706" s="613"/>
      <c r="U1706" s="37"/>
      <c r="V1706" s="569"/>
      <c r="W1706" s="569"/>
      <c r="X1706" s="75"/>
    </row>
    <row r="1707" spans="1:24" ht="12.75" hidden="1" customHeight="1" x14ac:dyDescent="0.2">
      <c r="A1707" s="436"/>
      <c r="C1707" s="611"/>
      <c r="E1707" s="570"/>
      <c r="I1707" s="31"/>
      <c r="K1707" s="32"/>
      <c r="O1707" s="91"/>
      <c r="Q1707" s="87"/>
      <c r="R1707" s="570"/>
      <c r="S1707" s="570"/>
      <c r="T1707" s="44"/>
      <c r="U1707" s="37"/>
      <c r="V1707" s="569"/>
      <c r="W1707" s="569"/>
      <c r="X1707" s="75"/>
    </row>
    <row r="1708" spans="1:24" ht="12.75" hidden="1" customHeight="1" x14ac:dyDescent="0.2">
      <c r="A1708" s="436"/>
      <c r="C1708" s="611"/>
      <c r="E1708" s="570"/>
      <c r="I1708" s="31"/>
      <c r="K1708" s="32"/>
      <c r="O1708" s="91"/>
      <c r="Q1708" s="87"/>
      <c r="R1708" s="570"/>
      <c r="S1708" s="570"/>
      <c r="T1708" s="44"/>
      <c r="U1708" s="37"/>
      <c r="V1708" s="569"/>
      <c r="W1708" s="569"/>
      <c r="X1708" s="75"/>
    </row>
    <row r="1709" spans="1:24" ht="12.75" hidden="1" customHeight="1" x14ac:dyDescent="0.2">
      <c r="A1709" s="436"/>
      <c r="C1709" s="611"/>
      <c r="E1709" s="570"/>
      <c r="I1709" s="31"/>
      <c r="K1709" s="32"/>
      <c r="O1709" s="91"/>
      <c r="Q1709" s="87"/>
      <c r="R1709" s="570"/>
      <c r="S1709" s="570"/>
      <c r="T1709" s="44"/>
      <c r="U1709" s="37"/>
      <c r="V1709" s="569"/>
      <c r="W1709" s="569"/>
      <c r="X1709" s="75"/>
    </row>
    <row r="1710" spans="1:24" ht="12.75" customHeight="1" x14ac:dyDescent="0.2">
      <c r="A1710" s="435"/>
      <c r="B1710" s="51"/>
      <c r="C1710" s="52"/>
      <c r="D1710" s="53"/>
      <c r="E1710" s="54"/>
      <c r="F1710" s="55"/>
      <c r="G1710" s="56"/>
      <c r="H1710" s="55"/>
      <c r="I1710" s="57"/>
      <c r="J1710" s="56"/>
      <c r="K1710" s="58"/>
      <c r="O1710" s="91"/>
      <c r="Q1710" s="87"/>
      <c r="R1710" s="570"/>
      <c r="S1710" s="570"/>
      <c r="T1710" s="44"/>
      <c r="U1710" s="37"/>
      <c r="V1710" s="569"/>
      <c r="W1710" s="569"/>
      <c r="X1710" s="75"/>
    </row>
    <row r="1711" spans="1:24" ht="12.75" customHeight="1" x14ac:dyDescent="0.2">
      <c r="A1711" s="438">
        <f>A1705+1</f>
        <v>4</v>
      </c>
      <c r="B1711" s="573" t="s">
        <v>298</v>
      </c>
      <c r="C1711" s="610" t="s">
        <v>516</v>
      </c>
      <c r="D1711" s="29" t="s">
        <v>67</v>
      </c>
      <c r="E1711" s="570">
        <v>78</v>
      </c>
      <c r="G1711" s="38">
        <v>0.89</v>
      </c>
      <c r="I1711" s="31"/>
      <c r="J1711" s="38">
        <v>0</v>
      </c>
      <c r="K1711" s="32"/>
      <c r="L1711" s="22"/>
      <c r="M1711" s="23"/>
      <c r="N1711" s="24"/>
      <c r="O1711" s="24"/>
      <c r="P1711" s="18"/>
      <c r="Q1711" s="26"/>
      <c r="R1711" s="27">
        <f>G1712+J1712</f>
        <v>1.6700939000000001</v>
      </c>
      <c r="S1711" s="614">
        <f>R1711+R1712</f>
        <v>4.2056007200000014</v>
      </c>
      <c r="T1711" s="612">
        <f>E1711*S1711</f>
        <v>328.03685616000013</v>
      </c>
      <c r="U1711" s="37"/>
      <c r="V1711" s="569"/>
      <c r="W1711" s="569"/>
      <c r="X1711" s="75"/>
    </row>
    <row r="1712" spans="1:24" ht="12" customHeight="1" x14ac:dyDescent="0.2">
      <c r="A1712" s="436"/>
      <c r="B1712" s="573" t="s">
        <v>72</v>
      </c>
      <c r="C1712" s="611"/>
      <c r="E1712" s="570"/>
      <c r="G1712" s="19">
        <f>G1711*$J$1686/1000</f>
        <v>1.6700939000000001</v>
      </c>
      <c r="I1712" s="31"/>
      <c r="J1712" s="19">
        <f>J1711*$Q$1686/1000</f>
        <v>0</v>
      </c>
      <c r="K1712" s="32"/>
      <c r="L1712" s="114" t="s">
        <v>300</v>
      </c>
      <c r="M1712" s="115" t="s">
        <v>67</v>
      </c>
      <c r="N1712" s="116">
        <v>1.1000000000000001</v>
      </c>
      <c r="O1712" s="117">
        <f>E1711*N1712</f>
        <v>85.800000000000011</v>
      </c>
      <c r="P1712" s="118">
        <v>2</v>
      </c>
      <c r="Q1712" s="119">
        <f>N1712*P1712*$N$1684</f>
        <v>2.535506820000001</v>
      </c>
      <c r="R1712" s="570">
        <f>SUM(Q1712:Q1712)</f>
        <v>2.535506820000001</v>
      </c>
      <c r="S1712" s="615"/>
      <c r="T1712" s="613"/>
      <c r="U1712" s="37"/>
      <c r="V1712" s="569">
        <f t="shared" ref="V1712:V1715" si="55">S1712*$V$12</f>
        <v>0</v>
      </c>
      <c r="W1712" s="569">
        <f t="shared" ref="W1712:W1715" si="56">V1712*E1712</f>
        <v>0</v>
      </c>
      <c r="X1712" s="75"/>
    </row>
    <row r="1713" spans="1:24" ht="11.25" hidden="1" customHeight="1" x14ac:dyDescent="0.2">
      <c r="A1713" s="436"/>
      <c r="C1713" s="611"/>
      <c r="E1713" s="570"/>
      <c r="I1713" s="31"/>
      <c r="K1713" s="32"/>
      <c r="O1713" s="91"/>
      <c r="Q1713" s="87"/>
      <c r="R1713" s="570"/>
      <c r="S1713" s="570"/>
      <c r="T1713" s="44"/>
      <c r="U1713" s="37"/>
      <c r="V1713" s="569">
        <f t="shared" si="55"/>
        <v>0</v>
      </c>
      <c r="W1713" s="569">
        <f t="shared" si="56"/>
        <v>0</v>
      </c>
      <c r="X1713" s="75"/>
    </row>
    <row r="1714" spans="1:24" ht="12.75" hidden="1" customHeight="1" x14ac:dyDescent="0.2">
      <c r="A1714" s="436"/>
      <c r="C1714" s="611"/>
      <c r="E1714" s="570"/>
      <c r="I1714" s="31"/>
      <c r="K1714" s="32"/>
      <c r="O1714" s="91"/>
      <c r="Q1714" s="87"/>
      <c r="R1714" s="570"/>
      <c r="S1714" s="570"/>
      <c r="T1714" s="44"/>
      <c r="U1714" s="37"/>
      <c r="V1714" s="569">
        <f t="shared" si="55"/>
        <v>0</v>
      </c>
      <c r="W1714" s="569">
        <f t="shared" si="56"/>
        <v>0</v>
      </c>
      <c r="X1714" s="75"/>
    </row>
    <row r="1715" spans="1:24" ht="12.75" hidden="1" customHeight="1" x14ac:dyDescent="0.2">
      <c r="A1715" s="436"/>
      <c r="C1715" s="611"/>
      <c r="E1715" s="570"/>
      <c r="I1715" s="31"/>
      <c r="K1715" s="32"/>
      <c r="O1715" s="91"/>
      <c r="Q1715" s="87"/>
      <c r="R1715" s="570"/>
      <c r="S1715" s="570"/>
      <c r="T1715" s="44"/>
      <c r="U1715" s="37"/>
      <c r="V1715" s="569">
        <f t="shared" si="55"/>
        <v>0</v>
      </c>
      <c r="W1715" s="569">
        <f t="shared" si="56"/>
        <v>0</v>
      </c>
      <c r="X1715" s="75"/>
    </row>
    <row r="1716" spans="1:24" ht="12.75" customHeight="1" x14ac:dyDescent="0.2">
      <c r="A1716" s="435"/>
      <c r="B1716" s="51"/>
      <c r="C1716" s="52"/>
      <c r="D1716" s="53"/>
      <c r="E1716" s="54"/>
      <c r="F1716" s="55"/>
      <c r="G1716" s="56"/>
      <c r="H1716" s="55"/>
      <c r="I1716" s="57"/>
      <c r="J1716" s="56"/>
      <c r="K1716" s="58"/>
      <c r="O1716" s="91"/>
      <c r="Q1716" s="87"/>
      <c r="R1716" s="570"/>
      <c r="S1716" s="570"/>
      <c r="T1716" s="44"/>
      <c r="U1716" s="37"/>
      <c r="V1716" s="569"/>
      <c r="W1716" s="569"/>
      <c r="X1716" s="75"/>
    </row>
    <row r="1717" spans="1:24" ht="12.75" customHeight="1" x14ac:dyDescent="0.2">
      <c r="A1717" s="438">
        <f>A1711+1</f>
        <v>5</v>
      </c>
      <c r="B1717" s="573" t="s">
        <v>646</v>
      </c>
      <c r="C1717" s="610" t="s">
        <v>803</v>
      </c>
      <c r="D1717" s="29" t="s">
        <v>28</v>
      </c>
      <c r="E1717" s="570">
        <v>260</v>
      </c>
      <c r="G1717" s="38">
        <v>0.06</v>
      </c>
      <c r="I1717" s="31"/>
      <c r="J1717" s="38">
        <v>0.05</v>
      </c>
      <c r="K1717" s="32"/>
      <c r="L1717" s="22"/>
      <c r="M1717" s="23"/>
      <c r="N1717" s="24"/>
      <c r="O1717" s="24"/>
      <c r="P1717" s="18"/>
      <c r="Q1717" s="26"/>
      <c r="R1717" s="27">
        <f>G1718+J1718</f>
        <v>0.26488460000000003</v>
      </c>
      <c r="S1717" s="614">
        <f>R1717+R1718</f>
        <v>1.8945239834000005</v>
      </c>
      <c r="T1717" s="612">
        <f>E1717*S1717</f>
        <v>492.57623568400015</v>
      </c>
      <c r="U1717" s="37"/>
      <c r="V1717" s="569"/>
      <c r="W1717" s="569"/>
      <c r="X1717" s="75"/>
    </row>
    <row r="1718" spans="1:24" ht="12" customHeight="1" x14ac:dyDescent="0.2">
      <c r="A1718" s="436"/>
      <c r="B1718" s="573" t="s">
        <v>302</v>
      </c>
      <c r="C1718" s="611"/>
      <c r="E1718" s="570"/>
      <c r="G1718" s="19">
        <f>G1717*$J$1686/1000</f>
        <v>0.1125906</v>
      </c>
      <c r="I1718" s="31"/>
      <c r="J1718" s="19">
        <f>J1717*$Q$1686/1000</f>
        <v>0.15229400000000001</v>
      </c>
      <c r="K1718" s="32"/>
      <c r="L1718" s="711" t="s">
        <v>525</v>
      </c>
      <c r="M1718" s="33" t="s">
        <v>28</v>
      </c>
      <c r="N1718" s="34">
        <v>1.01</v>
      </c>
      <c r="O1718" s="107">
        <f>E1717*N1718</f>
        <v>262.60000000000002</v>
      </c>
      <c r="P1718" s="35">
        <v>1.4</v>
      </c>
      <c r="Q1718" s="36">
        <f>N1718*P1718*$N$1684</f>
        <v>1.6296393834000005</v>
      </c>
      <c r="R1718" s="570">
        <f>SUM(Q1718:Q1718)</f>
        <v>1.6296393834000005</v>
      </c>
      <c r="S1718" s="615"/>
      <c r="T1718" s="613"/>
      <c r="U1718" s="37"/>
      <c r="V1718" s="569"/>
      <c r="W1718" s="569"/>
      <c r="X1718" s="75"/>
    </row>
    <row r="1719" spans="1:24" ht="12.75" hidden="1" customHeight="1" x14ac:dyDescent="0.2">
      <c r="A1719" s="436"/>
      <c r="C1719" s="611"/>
      <c r="E1719" s="570"/>
      <c r="I1719" s="31"/>
      <c r="K1719" s="32"/>
      <c r="L1719" s="715"/>
      <c r="M1719" s="39"/>
      <c r="N1719" s="40"/>
      <c r="O1719" s="40"/>
      <c r="P1719" s="42"/>
      <c r="Q1719" s="43"/>
      <c r="R1719" s="570"/>
      <c r="S1719" s="570"/>
      <c r="T1719" s="44"/>
      <c r="U1719" s="37"/>
      <c r="V1719" s="569"/>
      <c r="W1719" s="569"/>
      <c r="X1719" s="75"/>
    </row>
    <row r="1720" spans="1:24" ht="0.75" hidden="1" customHeight="1" x14ac:dyDescent="0.2">
      <c r="A1720" s="436"/>
      <c r="C1720" s="611"/>
      <c r="E1720" s="570"/>
      <c r="I1720" s="31"/>
      <c r="K1720" s="32"/>
      <c r="L1720" s="715"/>
      <c r="M1720" s="39"/>
      <c r="N1720" s="40"/>
      <c r="O1720" s="40"/>
      <c r="P1720" s="42"/>
      <c r="Q1720" s="43"/>
      <c r="R1720" s="570"/>
      <c r="S1720" s="570"/>
      <c r="T1720" s="44"/>
      <c r="U1720" s="37"/>
      <c r="V1720" s="569"/>
      <c r="W1720" s="569"/>
      <c r="X1720" s="75"/>
    </row>
    <row r="1721" spans="1:24" ht="12.75" hidden="1" customHeight="1" x14ac:dyDescent="0.2">
      <c r="A1721" s="436"/>
      <c r="C1721" s="611"/>
      <c r="E1721" s="570"/>
      <c r="I1721" s="31"/>
      <c r="K1721" s="32"/>
      <c r="L1721" s="712"/>
      <c r="M1721" s="45"/>
      <c r="N1721" s="46"/>
      <c r="O1721" s="46"/>
      <c r="P1721" s="48"/>
      <c r="Q1721" s="49"/>
      <c r="R1721" s="570"/>
      <c r="S1721" s="570"/>
      <c r="T1721" s="44"/>
      <c r="U1721" s="37"/>
      <c r="V1721" s="569"/>
      <c r="W1721" s="569"/>
      <c r="X1721" s="75"/>
    </row>
    <row r="1722" spans="1:24" ht="12.75" customHeight="1" x14ac:dyDescent="0.2">
      <c r="A1722" s="435"/>
      <c r="B1722" s="51"/>
      <c r="C1722" s="52"/>
      <c r="D1722" s="53"/>
      <c r="E1722" s="54"/>
      <c r="F1722" s="55"/>
      <c r="G1722" s="56"/>
      <c r="H1722" s="55"/>
      <c r="I1722" s="57"/>
      <c r="J1722" s="56"/>
      <c r="K1722" s="58"/>
      <c r="O1722" s="91"/>
      <c r="Q1722" s="87"/>
      <c r="R1722" s="570"/>
      <c r="S1722" s="570"/>
      <c r="T1722" s="44"/>
      <c r="U1722" s="37"/>
      <c r="V1722" s="569"/>
      <c r="W1722" s="569"/>
      <c r="X1722" s="75"/>
    </row>
    <row r="1723" spans="1:24" ht="12.75" customHeight="1" x14ac:dyDescent="0.2">
      <c r="A1723" s="438">
        <f>A1717+1</f>
        <v>6</v>
      </c>
      <c r="B1723" s="573" t="s">
        <v>270</v>
      </c>
      <c r="C1723" s="610" t="s">
        <v>251</v>
      </c>
      <c r="D1723" s="29" t="s">
        <v>26</v>
      </c>
      <c r="E1723" s="570">
        <f>260/100</f>
        <v>2.6</v>
      </c>
      <c r="G1723" s="38">
        <v>3.73</v>
      </c>
      <c r="I1723" s="31"/>
      <c r="J1723" s="38">
        <v>0</v>
      </c>
      <c r="K1723" s="32"/>
      <c r="L1723" s="22"/>
      <c r="M1723" s="23"/>
      <c r="N1723" s="24"/>
      <c r="O1723" s="25"/>
      <c r="P1723" s="18"/>
      <c r="Q1723" s="26"/>
      <c r="R1723" s="27">
        <f>G1724+J1724</f>
        <v>6.9993823000000006</v>
      </c>
      <c r="S1723" s="614">
        <f>R1723+R1724</f>
        <v>7.6125139492000011</v>
      </c>
      <c r="T1723" s="612">
        <f>E1723*S1723</f>
        <v>19.792536267920003</v>
      </c>
      <c r="U1723" s="37"/>
      <c r="V1723" s="569"/>
      <c r="W1723" s="569"/>
      <c r="X1723" s="75"/>
    </row>
    <row r="1724" spans="1:24" ht="12.75" customHeight="1" x14ac:dyDescent="0.2">
      <c r="A1724" s="436"/>
      <c r="B1724" s="573" t="s">
        <v>252</v>
      </c>
      <c r="C1724" s="611"/>
      <c r="E1724" s="570"/>
      <c r="G1724" s="19">
        <f>G1723*$J$1686/1000</f>
        <v>6.9993823000000006</v>
      </c>
      <c r="I1724" s="31"/>
      <c r="J1724" s="19">
        <f>J1723*$Q$1686/1000</f>
        <v>0</v>
      </c>
      <c r="K1724" s="32"/>
      <c r="L1724" s="114" t="s">
        <v>121</v>
      </c>
      <c r="M1724" s="115" t="s">
        <v>67</v>
      </c>
      <c r="N1724" s="116">
        <v>3.8</v>
      </c>
      <c r="O1724" s="116">
        <f>E1723*N1724</f>
        <v>9.879999999999999</v>
      </c>
      <c r="P1724" s="118">
        <v>0.14000000000000001</v>
      </c>
      <c r="Q1724" s="119">
        <f>N1724*P1724*$N$1684</f>
        <v>0.61313164920000018</v>
      </c>
      <c r="R1724" s="570">
        <f>SUM(Q1724:Q1724)</f>
        <v>0.61313164920000018</v>
      </c>
      <c r="S1724" s="615"/>
      <c r="T1724" s="613"/>
      <c r="U1724" s="37"/>
      <c r="V1724" s="569"/>
      <c r="W1724" s="569"/>
      <c r="X1724" s="75"/>
    </row>
    <row r="1725" spans="1:24" ht="1.5" customHeight="1" x14ac:dyDescent="0.2">
      <c r="A1725" s="436"/>
      <c r="C1725" s="611"/>
      <c r="E1725" s="570"/>
      <c r="I1725" s="31"/>
      <c r="K1725" s="32"/>
      <c r="Q1725" s="87"/>
      <c r="R1725" s="570"/>
      <c r="S1725" s="570"/>
      <c r="T1725" s="44"/>
      <c r="U1725" s="37"/>
      <c r="V1725" s="569"/>
      <c r="W1725" s="569"/>
      <c r="X1725" s="75"/>
    </row>
    <row r="1726" spans="1:24" ht="12.75" customHeight="1" x14ac:dyDescent="0.2">
      <c r="A1726" s="435"/>
      <c r="B1726" s="51"/>
      <c r="C1726" s="52"/>
      <c r="D1726" s="53"/>
      <c r="E1726" s="54"/>
      <c r="F1726" s="55"/>
      <c r="G1726" s="56"/>
      <c r="H1726" s="55"/>
      <c r="I1726" s="57"/>
      <c r="J1726" s="56"/>
      <c r="K1726" s="58"/>
      <c r="Q1726" s="87"/>
      <c r="R1726" s="570"/>
      <c r="S1726" s="570"/>
      <c r="T1726" s="44"/>
      <c r="U1726" s="37"/>
      <c r="V1726" s="569"/>
      <c r="W1726" s="569"/>
      <c r="X1726" s="75"/>
    </row>
    <row r="1727" spans="1:24" ht="12.75" customHeight="1" x14ac:dyDescent="0.2">
      <c r="A1727" s="438">
        <f>A1723+1</f>
        <v>7</v>
      </c>
      <c r="B1727" s="573" t="s">
        <v>329</v>
      </c>
      <c r="C1727" s="610" t="s">
        <v>647</v>
      </c>
      <c r="D1727" s="29" t="s">
        <v>28</v>
      </c>
      <c r="E1727" s="570">
        <v>20</v>
      </c>
      <c r="G1727" s="38">
        <v>0.54</v>
      </c>
      <c r="I1727" s="31"/>
      <c r="J1727" s="38">
        <v>0.06</v>
      </c>
      <c r="K1727" s="32"/>
      <c r="L1727" s="22"/>
      <c r="M1727" s="23"/>
      <c r="N1727" s="24"/>
      <c r="O1727" s="24"/>
      <c r="P1727" s="18"/>
      <c r="Q1727" s="26"/>
      <c r="R1727" s="27">
        <f>G1728+J1728</f>
        <v>1.1960682</v>
      </c>
      <c r="S1727" s="614">
        <f>R1727+R1728</f>
        <v>5.1468488268000012</v>
      </c>
      <c r="T1727" s="612">
        <f>E1727*S1727</f>
        <v>102.93697653600003</v>
      </c>
      <c r="U1727" s="37"/>
      <c r="V1727" s="569"/>
      <c r="W1727" s="569"/>
      <c r="X1727" s="75"/>
    </row>
    <row r="1728" spans="1:24" ht="12" customHeight="1" x14ac:dyDescent="0.2">
      <c r="A1728" s="436"/>
      <c r="B1728" s="573" t="s">
        <v>230</v>
      </c>
      <c r="C1728" s="611"/>
      <c r="E1728" s="570"/>
      <c r="G1728" s="19">
        <f>G1727*$J$1686/1000</f>
        <v>1.0133154</v>
      </c>
      <c r="I1728" s="31"/>
      <c r="J1728" s="19">
        <f>J1727*$Q$1686/1000</f>
        <v>0.18275280000000002</v>
      </c>
      <c r="K1728" s="32"/>
      <c r="L1728" s="711" t="s">
        <v>526</v>
      </c>
      <c r="M1728" s="33" t="s">
        <v>28</v>
      </c>
      <c r="N1728" s="34">
        <v>1</v>
      </c>
      <c r="O1728" s="107">
        <f>E1727*N1728</f>
        <v>20</v>
      </c>
      <c r="P1728" s="35">
        <v>3.4279999999999999</v>
      </c>
      <c r="Q1728" s="36">
        <f>N1728*P1728*$N$1684</f>
        <v>3.9507806268000012</v>
      </c>
      <c r="R1728" s="570">
        <f>SUM(Q1728:Q1728)</f>
        <v>3.9507806268000012</v>
      </c>
      <c r="S1728" s="615"/>
      <c r="T1728" s="613"/>
      <c r="U1728" s="37"/>
      <c r="V1728" s="569">
        <f t="shared" ref="V1728:V1730" si="57">S1728*$V$12</f>
        <v>0</v>
      </c>
      <c r="W1728" s="569">
        <f t="shared" ref="W1728:W1730" si="58">V1728*E1728</f>
        <v>0</v>
      </c>
      <c r="X1728" s="75"/>
    </row>
    <row r="1729" spans="1:24" ht="12.75" hidden="1" customHeight="1" x14ac:dyDescent="0.2">
      <c r="A1729" s="436"/>
      <c r="C1729" s="611"/>
      <c r="E1729" s="570"/>
      <c r="I1729" s="31"/>
      <c r="K1729" s="32"/>
      <c r="L1729" s="712"/>
      <c r="M1729" s="45"/>
      <c r="N1729" s="46"/>
      <c r="O1729" s="46"/>
      <c r="P1729" s="48"/>
      <c r="Q1729" s="49"/>
      <c r="R1729" s="570"/>
      <c r="S1729" s="570"/>
      <c r="T1729" s="44"/>
      <c r="U1729" s="37"/>
      <c r="V1729" s="569">
        <f t="shared" si="57"/>
        <v>0</v>
      </c>
      <c r="W1729" s="569">
        <f t="shared" si="58"/>
        <v>0</v>
      </c>
      <c r="X1729" s="75"/>
    </row>
    <row r="1730" spans="1:24" ht="12.75" customHeight="1" x14ac:dyDescent="0.2">
      <c r="A1730" s="435"/>
      <c r="B1730" s="51"/>
      <c r="C1730" s="52"/>
      <c r="D1730" s="53"/>
      <c r="E1730" s="54"/>
      <c r="F1730" s="55"/>
      <c r="G1730" s="56"/>
      <c r="H1730" s="55"/>
      <c r="I1730" s="57"/>
      <c r="J1730" s="56"/>
      <c r="K1730" s="58"/>
      <c r="O1730" s="91"/>
      <c r="Q1730" s="87"/>
      <c r="R1730" s="570"/>
      <c r="S1730" s="570"/>
      <c r="T1730" s="44"/>
      <c r="U1730" s="37"/>
      <c r="V1730" s="569">
        <f t="shared" si="57"/>
        <v>0</v>
      </c>
      <c r="W1730" s="569">
        <f t="shared" si="58"/>
        <v>0</v>
      </c>
      <c r="X1730" s="75"/>
    </row>
    <row r="1731" spans="1:24" ht="12.75" customHeight="1" x14ac:dyDescent="0.2">
      <c r="A1731" s="438">
        <f>A1727+1</f>
        <v>8</v>
      </c>
      <c r="B1731" s="573" t="s">
        <v>231</v>
      </c>
      <c r="C1731" s="610" t="s">
        <v>232</v>
      </c>
      <c r="D1731" s="29" t="s">
        <v>122</v>
      </c>
      <c r="E1731" s="140">
        <f>0.339*20/100</f>
        <v>6.7799999999999999E-2</v>
      </c>
      <c r="G1731" s="38">
        <v>21.4</v>
      </c>
      <c r="I1731" s="31"/>
      <c r="J1731" s="38">
        <v>0.03</v>
      </c>
      <c r="K1731" s="32"/>
      <c r="L1731" s="22"/>
      <c r="M1731" s="23"/>
      <c r="N1731" s="24"/>
      <c r="O1731" s="24"/>
      <c r="P1731" s="18"/>
      <c r="Q1731" s="26"/>
      <c r="R1731" s="27">
        <f>G1732+J1732</f>
        <v>40.248690400000001</v>
      </c>
      <c r="S1731" s="614">
        <f>R1731+R1732</f>
        <v>78.004691956000016</v>
      </c>
      <c r="T1731" s="612">
        <f>E1731*S1731</f>
        <v>5.2887181146168007</v>
      </c>
      <c r="U1731" s="37"/>
      <c r="V1731" s="569"/>
      <c r="W1731" s="569"/>
      <c r="X1731" s="75"/>
    </row>
    <row r="1732" spans="1:24" ht="12" customHeight="1" x14ac:dyDescent="0.2">
      <c r="A1732" s="436"/>
      <c r="B1732" s="573" t="s">
        <v>233</v>
      </c>
      <c r="C1732" s="611"/>
      <c r="E1732" s="570"/>
      <c r="G1732" s="19">
        <f>G1731*$J$1686/1000</f>
        <v>40.157314</v>
      </c>
      <c r="I1732" s="31"/>
      <c r="J1732" s="19">
        <f>J1731*$Q$1686/1000</f>
        <v>9.137640000000001E-2</v>
      </c>
      <c r="K1732" s="32"/>
      <c r="L1732" s="114" t="s">
        <v>234</v>
      </c>
      <c r="M1732" s="115" t="s">
        <v>84</v>
      </c>
      <c r="N1732" s="116">
        <v>27.3</v>
      </c>
      <c r="O1732" s="117">
        <f>E1731*N1732</f>
        <v>1.85094</v>
      </c>
      <c r="P1732" s="118">
        <v>1.2</v>
      </c>
      <c r="Q1732" s="119">
        <f>N1732*P1732*$N$1684</f>
        <v>37.756001556000008</v>
      </c>
      <c r="R1732" s="570">
        <f>SUM(Q1732:Q1732)</f>
        <v>37.756001556000008</v>
      </c>
      <c r="S1732" s="615"/>
      <c r="T1732" s="613"/>
      <c r="U1732" s="37"/>
      <c r="V1732" s="569"/>
      <c r="W1732" s="569"/>
      <c r="X1732" s="75"/>
    </row>
    <row r="1733" spans="1:24" ht="11.25" hidden="1" customHeight="1" x14ac:dyDescent="0.2">
      <c r="A1733" s="436"/>
      <c r="C1733" s="611"/>
      <c r="E1733" s="570"/>
      <c r="I1733" s="31"/>
      <c r="K1733" s="32"/>
      <c r="O1733" s="91"/>
      <c r="Q1733" s="87"/>
      <c r="R1733" s="570"/>
      <c r="S1733" s="570"/>
      <c r="T1733" s="44"/>
      <c r="U1733" s="37"/>
      <c r="V1733" s="569"/>
      <c r="W1733" s="569"/>
      <c r="X1733" s="75"/>
    </row>
    <row r="1734" spans="1:24" ht="12.75" hidden="1" customHeight="1" x14ac:dyDescent="0.2">
      <c r="A1734" s="436"/>
      <c r="C1734" s="611"/>
      <c r="E1734" s="570"/>
      <c r="I1734" s="31"/>
      <c r="K1734" s="32"/>
      <c r="O1734" s="91"/>
      <c r="Q1734" s="87"/>
      <c r="R1734" s="570"/>
      <c r="S1734" s="570"/>
      <c r="T1734" s="44"/>
      <c r="U1734" s="37"/>
      <c r="V1734" s="569"/>
      <c r="W1734" s="569"/>
      <c r="X1734" s="75"/>
    </row>
    <row r="1735" spans="1:24" ht="12.75" customHeight="1" x14ac:dyDescent="0.2">
      <c r="A1735" s="435"/>
      <c r="B1735" s="51"/>
      <c r="C1735" s="52"/>
      <c r="D1735" s="53"/>
      <c r="E1735" s="54"/>
      <c r="F1735" s="55"/>
      <c r="G1735" s="56"/>
      <c r="H1735" s="55"/>
      <c r="I1735" s="57"/>
      <c r="J1735" s="56"/>
      <c r="K1735" s="58"/>
      <c r="O1735" s="91"/>
      <c r="Q1735" s="87"/>
      <c r="R1735" s="570"/>
      <c r="S1735" s="570"/>
      <c r="T1735" s="44"/>
      <c r="U1735" s="37"/>
      <c r="V1735" s="569"/>
      <c r="W1735" s="569"/>
      <c r="X1735" s="75"/>
    </row>
    <row r="1736" spans="1:24" ht="12.75" customHeight="1" x14ac:dyDescent="0.2">
      <c r="A1736" s="438">
        <f>A1731+1</f>
        <v>9</v>
      </c>
      <c r="B1736" s="573" t="s">
        <v>235</v>
      </c>
      <c r="C1736" s="610" t="s">
        <v>895</v>
      </c>
      <c r="D1736" s="29" t="s">
        <v>30</v>
      </c>
      <c r="E1736" s="570">
        <v>1</v>
      </c>
      <c r="G1736" s="38">
        <v>1.22</v>
      </c>
      <c r="I1736" s="31"/>
      <c r="J1736" s="38">
        <v>0</v>
      </c>
      <c r="K1736" s="32"/>
      <c r="L1736" s="77"/>
      <c r="M1736" s="78"/>
      <c r="N1736" s="79"/>
      <c r="O1736" s="79"/>
      <c r="P1736" s="80"/>
      <c r="Q1736" s="81"/>
      <c r="R1736" s="27">
        <f>G1737+J1737</f>
        <v>2.2893422000000001</v>
      </c>
      <c r="S1736" s="569">
        <f>R1736+R1737</f>
        <v>2.2893422000000001</v>
      </c>
      <c r="T1736" s="571">
        <f>E1736*S1736</f>
        <v>2.2893422000000001</v>
      </c>
      <c r="U1736" s="37"/>
      <c r="V1736" s="569"/>
      <c r="W1736" s="569"/>
      <c r="X1736" s="75"/>
    </row>
    <row r="1737" spans="1:24" ht="12.75" customHeight="1" x14ac:dyDescent="0.2">
      <c r="A1737" s="436"/>
      <c r="B1737" s="573" t="s">
        <v>236</v>
      </c>
      <c r="C1737" s="611"/>
      <c r="E1737" s="570"/>
      <c r="G1737" s="19">
        <f>G1736*$J$1686/1000</f>
        <v>2.2893422000000001</v>
      </c>
      <c r="I1737" s="31"/>
      <c r="J1737" s="19">
        <f>J1736*$Q$1686/1000</f>
        <v>0</v>
      </c>
      <c r="K1737" s="32"/>
      <c r="O1737" s="91"/>
      <c r="Q1737" s="87"/>
      <c r="R1737" s="570"/>
      <c r="S1737" s="570"/>
      <c r="T1737" s="44"/>
      <c r="U1737" s="37"/>
      <c r="V1737" s="569"/>
      <c r="W1737" s="569"/>
      <c r="X1737" s="75"/>
    </row>
    <row r="1738" spans="1:24" ht="0.75" customHeight="1" x14ac:dyDescent="0.2">
      <c r="A1738" s="436"/>
      <c r="C1738" s="611"/>
      <c r="E1738" s="570"/>
      <c r="I1738" s="31"/>
      <c r="K1738" s="32"/>
      <c r="O1738" s="91"/>
      <c r="Q1738" s="87"/>
      <c r="R1738" s="570"/>
      <c r="S1738" s="570"/>
      <c r="T1738" s="44"/>
      <c r="U1738" s="37"/>
      <c r="V1738" s="569"/>
      <c r="W1738" s="569"/>
      <c r="X1738" s="75"/>
    </row>
    <row r="1739" spans="1:24" ht="12.75" customHeight="1" x14ac:dyDescent="0.2">
      <c r="A1739" s="435"/>
      <c r="B1739" s="51"/>
      <c r="C1739" s="52"/>
      <c r="D1739" s="53"/>
      <c r="E1739" s="54"/>
      <c r="F1739" s="55"/>
      <c r="G1739" s="56"/>
      <c r="H1739" s="55"/>
      <c r="I1739" s="57"/>
      <c r="J1739" s="56"/>
      <c r="K1739" s="58"/>
      <c r="O1739" s="91"/>
      <c r="Q1739" s="87"/>
      <c r="R1739" s="570"/>
      <c r="S1739" s="570"/>
      <c r="T1739" s="44"/>
      <c r="U1739" s="37"/>
      <c r="V1739" s="569"/>
      <c r="W1739" s="569"/>
      <c r="X1739" s="75"/>
    </row>
    <row r="1740" spans="1:24" ht="12.75" customHeight="1" x14ac:dyDescent="0.2">
      <c r="A1740" s="438">
        <f>A1736+1</f>
        <v>10</v>
      </c>
      <c r="B1740" s="573" t="s">
        <v>71</v>
      </c>
      <c r="C1740" s="610" t="s">
        <v>649</v>
      </c>
      <c r="D1740" s="29" t="s">
        <v>67</v>
      </c>
      <c r="E1740" s="570">
        <v>0.36</v>
      </c>
      <c r="G1740" s="38">
        <v>0.7</v>
      </c>
      <c r="I1740" s="31"/>
      <c r="J1740" s="38">
        <v>0.28000000000000003</v>
      </c>
      <c r="K1740" s="32"/>
      <c r="L1740" s="22"/>
      <c r="M1740" s="23"/>
      <c r="N1740" s="24"/>
      <c r="O1740" s="24"/>
      <c r="P1740" s="18"/>
      <c r="Q1740" s="26"/>
      <c r="R1740" s="27">
        <f>G1741+J1741</f>
        <v>2.1664034000000001</v>
      </c>
      <c r="S1740" s="614">
        <f>R1740+R1741</f>
        <v>34.242546978332008</v>
      </c>
      <c r="T1740" s="612">
        <f>E1740*S1740</f>
        <v>12.327316912199523</v>
      </c>
      <c r="U1740" s="37"/>
      <c r="V1740" s="569"/>
      <c r="W1740" s="569"/>
      <c r="X1740" s="75"/>
    </row>
    <row r="1741" spans="1:24" ht="12" customHeight="1" x14ac:dyDescent="0.2">
      <c r="A1741" s="436"/>
      <c r="B1741" s="573" t="s">
        <v>72</v>
      </c>
      <c r="C1741" s="611"/>
      <c r="E1741" s="570"/>
      <c r="G1741" s="19">
        <f>G1740*$J$1686/1000</f>
        <v>1.3135570000000001</v>
      </c>
      <c r="I1741" s="31"/>
      <c r="J1741" s="19">
        <f>J1740*$Q$1686/1000</f>
        <v>0.85284640000000012</v>
      </c>
      <c r="K1741" s="32"/>
      <c r="L1741" s="114" t="s">
        <v>305</v>
      </c>
      <c r="M1741" s="115" t="s">
        <v>67</v>
      </c>
      <c r="N1741" s="116">
        <v>1.02</v>
      </c>
      <c r="O1741" s="117">
        <f>E1740*N1741</f>
        <v>0.36719999999999997</v>
      </c>
      <c r="P1741" s="118">
        <v>27.286000000000001</v>
      </c>
      <c r="Q1741" s="119">
        <f>N1741*P1741*$N$1684</f>
        <v>32.076143578332008</v>
      </c>
      <c r="R1741" s="570">
        <f>SUM(Q1741:Q1741)</f>
        <v>32.076143578332008</v>
      </c>
      <c r="S1741" s="615"/>
      <c r="T1741" s="613"/>
      <c r="U1741" s="37"/>
      <c r="V1741" s="569"/>
      <c r="W1741" s="569"/>
      <c r="X1741" s="75"/>
    </row>
    <row r="1742" spans="1:24" ht="12.75" hidden="1" customHeight="1" x14ac:dyDescent="0.2">
      <c r="A1742" s="436"/>
      <c r="C1742" s="611"/>
      <c r="E1742" s="570"/>
      <c r="I1742" s="31"/>
      <c r="K1742" s="32"/>
      <c r="O1742" s="91"/>
      <c r="Q1742" s="87"/>
      <c r="R1742" s="570"/>
      <c r="S1742" s="570"/>
      <c r="T1742" s="44"/>
      <c r="U1742" s="37"/>
      <c r="V1742" s="569"/>
      <c r="W1742" s="569"/>
      <c r="X1742" s="75"/>
    </row>
    <row r="1743" spans="1:24" ht="12.75" hidden="1" customHeight="1" x14ac:dyDescent="0.2">
      <c r="A1743" s="436"/>
      <c r="C1743" s="611"/>
      <c r="E1743" s="570"/>
      <c r="I1743" s="31"/>
      <c r="K1743" s="32"/>
      <c r="O1743" s="91"/>
      <c r="Q1743" s="87"/>
      <c r="R1743" s="570"/>
      <c r="S1743" s="570"/>
      <c r="T1743" s="44"/>
      <c r="U1743" s="37"/>
      <c r="V1743" s="569"/>
      <c r="W1743" s="569"/>
      <c r="X1743" s="75"/>
    </row>
    <row r="1744" spans="1:24" ht="12.75" customHeight="1" x14ac:dyDescent="0.2">
      <c r="A1744" s="435"/>
      <c r="B1744" s="51"/>
      <c r="C1744" s="52"/>
      <c r="D1744" s="53"/>
      <c r="E1744" s="54"/>
      <c r="F1744" s="55"/>
      <c r="G1744" s="56"/>
      <c r="H1744" s="55"/>
      <c r="I1744" s="57"/>
      <c r="J1744" s="56"/>
      <c r="K1744" s="58"/>
      <c r="O1744" s="91"/>
      <c r="Q1744" s="87"/>
      <c r="R1744" s="570"/>
      <c r="S1744" s="570"/>
      <c r="T1744" s="44"/>
      <c r="U1744" s="37"/>
      <c r="V1744" s="569"/>
      <c r="W1744" s="569"/>
      <c r="X1744" s="75"/>
    </row>
    <row r="1745" spans="1:24" ht="12.75" customHeight="1" x14ac:dyDescent="0.2">
      <c r="A1745" s="438">
        <f>A1740+1</f>
        <v>11</v>
      </c>
      <c r="B1745" s="573" t="s">
        <v>652</v>
      </c>
      <c r="C1745" s="610" t="s">
        <v>940</v>
      </c>
      <c r="D1745" s="29" t="s">
        <v>67</v>
      </c>
      <c r="E1745" s="570">
        <v>1.4</v>
      </c>
      <c r="G1745" s="38">
        <v>5.3860000000000001</v>
      </c>
      <c r="I1745" s="31"/>
      <c r="J1745" s="38">
        <v>7.14</v>
      </c>
      <c r="K1745" s="32"/>
      <c r="L1745" s="22"/>
      <c r="M1745" s="23"/>
      <c r="N1745" s="24"/>
      <c r="O1745" s="24"/>
      <c r="P1745" s="18"/>
      <c r="Q1745" s="26"/>
      <c r="R1745" s="27">
        <f>G1746+J1746</f>
        <v>31.85446606</v>
      </c>
      <c r="S1745" s="614">
        <f>R1745+R1746</f>
        <v>67.453987948006301</v>
      </c>
      <c r="T1745" s="612">
        <f>E1745*S1745</f>
        <v>94.435583127208815</v>
      </c>
      <c r="U1745" s="37"/>
      <c r="V1745" s="569"/>
      <c r="W1745" s="569"/>
      <c r="X1745" s="75"/>
    </row>
    <row r="1746" spans="1:24" ht="12.75" customHeight="1" x14ac:dyDescent="0.2">
      <c r="A1746" s="436"/>
      <c r="B1746" s="573" t="s">
        <v>272</v>
      </c>
      <c r="C1746" s="611"/>
      <c r="E1746" s="570"/>
      <c r="G1746" s="19">
        <f>G1745*$J$1686/1000</f>
        <v>10.106882859999999</v>
      </c>
      <c r="I1746" s="31"/>
      <c r="J1746" s="19">
        <f>J1745*$Q$1686/1000</f>
        <v>21.747583200000001</v>
      </c>
      <c r="K1746" s="32"/>
      <c r="L1746" s="578" t="s">
        <v>307</v>
      </c>
      <c r="M1746" s="33" t="s">
        <v>62</v>
      </c>
      <c r="N1746" s="34">
        <v>6.0999999999999999E-2</v>
      </c>
      <c r="O1746" s="107">
        <f>E1745*N1746</f>
        <v>8.539999999999999E-2</v>
      </c>
      <c r="P1746" s="35">
        <v>315.41699999999997</v>
      </c>
      <c r="Q1746" s="36">
        <f>N1746*P1746*$N$1684</f>
        <v>22.174663287854703</v>
      </c>
      <c r="R1746" s="614">
        <f>SUM(Q1746:Q1747)</f>
        <v>35.599521888006308</v>
      </c>
      <c r="S1746" s="615"/>
      <c r="T1746" s="613"/>
      <c r="U1746" s="37"/>
      <c r="V1746" s="569"/>
      <c r="W1746" s="569"/>
      <c r="X1746" s="75"/>
    </row>
    <row r="1747" spans="1:24" ht="12.75" hidden="1" customHeight="1" x14ac:dyDescent="0.2">
      <c r="A1747" s="436"/>
      <c r="C1747" s="611"/>
      <c r="E1747" s="570"/>
      <c r="I1747" s="31"/>
      <c r="K1747" s="32"/>
      <c r="L1747" s="108" t="s">
        <v>117</v>
      </c>
      <c r="M1747" s="109" t="s">
        <v>67</v>
      </c>
      <c r="N1747" s="110">
        <f>0.157+0.41/2</f>
        <v>0.36199999999999999</v>
      </c>
      <c r="O1747" s="111">
        <f>E1745*N1747</f>
        <v>0.50679999999999992</v>
      </c>
      <c r="P1747" s="112">
        <v>32.177999999999997</v>
      </c>
      <c r="Q1747" s="113">
        <f>N1747*P1747*$N$1684</f>
        <v>13.424858600151602</v>
      </c>
      <c r="R1747" s="615"/>
      <c r="S1747" s="615"/>
      <c r="T1747" s="613"/>
      <c r="U1747" s="37"/>
      <c r="V1747" s="569"/>
      <c r="W1747" s="569"/>
      <c r="X1747" s="75"/>
    </row>
    <row r="1748" spans="1:24" ht="12.75" hidden="1" customHeight="1" x14ac:dyDescent="0.2">
      <c r="A1748" s="436"/>
      <c r="C1748" s="611"/>
      <c r="E1748" s="570"/>
      <c r="I1748" s="31"/>
      <c r="K1748" s="32"/>
      <c r="O1748" s="91"/>
      <c r="Q1748" s="87"/>
      <c r="R1748" s="570"/>
      <c r="S1748" s="570"/>
      <c r="T1748" s="44"/>
      <c r="U1748" s="37"/>
      <c r="V1748" s="569"/>
      <c r="W1748" s="569"/>
      <c r="X1748" s="75"/>
    </row>
    <row r="1749" spans="1:24" ht="12.75" customHeight="1" x14ac:dyDescent="0.2">
      <c r="A1749" s="435"/>
      <c r="B1749" s="51"/>
      <c r="C1749" s="52"/>
      <c r="D1749" s="53"/>
      <c r="E1749" s="54"/>
      <c r="F1749" s="55"/>
      <c r="G1749" s="56"/>
      <c r="H1749" s="55"/>
      <c r="I1749" s="57"/>
      <c r="J1749" s="56"/>
      <c r="K1749" s="58"/>
      <c r="O1749" s="91"/>
      <c r="Q1749" s="87"/>
      <c r="R1749" s="570"/>
      <c r="S1749" s="570"/>
      <c r="T1749" s="44"/>
      <c r="U1749" s="37"/>
      <c r="V1749" s="569"/>
      <c r="W1749" s="569"/>
      <c r="X1749" s="75"/>
    </row>
    <row r="1750" spans="1:24" ht="12.75" customHeight="1" x14ac:dyDescent="0.2">
      <c r="A1750" s="438">
        <f>A1745+1</f>
        <v>12</v>
      </c>
      <c r="B1750" s="573" t="s">
        <v>127</v>
      </c>
      <c r="C1750" s="610" t="s">
        <v>648</v>
      </c>
      <c r="D1750" s="29" t="s">
        <v>30</v>
      </c>
      <c r="E1750" s="570">
        <v>1</v>
      </c>
      <c r="G1750" s="38">
        <v>0</v>
      </c>
      <c r="I1750" s="31"/>
      <c r="J1750" s="38">
        <v>0</v>
      </c>
      <c r="K1750" s="32"/>
      <c r="L1750" s="22"/>
      <c r="M1750" s="23"/>
      <c r="N1750" s="24"/>
      <c r="O1750" s="24"/>
      <c r="P1750" s="18"/>
      <c r="Q1750" s="26"/>
      <c r="R1750" s="27">
        <f>G1751+J1751</f>
        <v>0</v>
      </c>
      <c r="S1750" s="614">
        <f>R1750+R1751</f>
        <v>42.258831167700016</v>
      </c>
      <c r="T1750" s="612">
        <f>E1750*S1750</f>
        <v>42.258831167700016</v>
      </c>
      <c r="U1750" s="37"/>
      <c r="V1750" s="569"/>
      <c r="W1750" s="569"/>
      <c r="X1750" s="75"/>
    </row>
    <row r="1751" spans="1:24" ht="12.75" customHeight="1" x14ac:dyDescent="0.2">
      <c r="A1751" s="436"/>
      <c r="C1751" s="611"/>
      <c r="E1751" s="570"/>
      <c r="G1751" s="19">
        <f>G1750*$J$1686/1000</f>
        <v>0</v>
      </c>
      <c r="I1751" s="31"/>
      <c r="J1751" s="19">
        <f>J1750*$Q$1686/1000</f>
        <v>0</v>
      </c>
      <c r="K1751" s="32"/>
      <c r="L1751" s="711" t="s">
        <v>648</v>
      </c>
      <c r="M1751" s="33" t="s">
        <v>30</v>
      </c>
      <c r="N1751" s="34">
        <v>1</v>
      </c>
      <c r="O1751" s="107">
        <f>E1750*N1751</f>
        <v>1</v>
      </c>
      <c r="P1751" s="35">
        <v>36.667000000000002</v>
      </c>
      <c r="Q1751" s="36">
        <f>N1751*P1751*$N$1684</f>
        <v>42.258831167700016</v>
      </c>
      <c r="R1751" s="570">
        <f>SUM(Q1751:Q1751)</f>
        <v>42.258831167700016</v>
      </c>
      <c r="S1751" s="615"/>
      <c r="T1751" s="613"/>
      <c r="U1751" s="37"/>
      <c r="V1751" s="569"/>
      <c r="W1751" s="569"/>
      <c r="X1751" s="75"/>
    </row>
    <row r="1752" spans="1:24" ht="12.75" hidden="1" customHeight="1" x14ac:dyDescent="0.2">
      <c r="A1752" s="436"/>
      <c r="C1752" s="611"/>
      <c r="E1752" s="570"/>
      <c r="I1752" s="31"/>
      <c r="K1752" s="32"/>
      <c r="L1752" s="712"/>
      <c r="M1752" s="45"/>
      <c r="N1752" s="46"/>
      <c r="O1752" s="46"/>
      <c r="P1752" s="48"/>
      <c r="Q1752" s="49"/>
      <c r="R1752" s="570"/>
      <c r="S1752" s="570"/>
      <c r="T1752" s="44"/>
      <c r="U1752" s="37"/>
      <c r="V1752" s="569"/>
      <c r="W1752" s="569"/>
      <c r="X1752" s="75"/>
    </row>
    <row r="1753" spans="1:24" ht="12.75" customHeight="1" x14ac:dyDescent="0.2">
      <c r="A1753" s="435"/>
      <c r="B1753" s="51"/>
      <c r="C1753" s="52"/>
      <c r="D1753" s="53"/>
      <c r="E1753" s="54"/>
      <c r="F1753" s="55"/>
      <c r="G1753" s="56"/>
      <c r="H1753" s="55"/>
      <c r="I1753" s="57"/>
      <c r="J1753" s="56"/>
      <c r="K1753" s="58"/>
      <c r="O1753" s="91"/>
      <c r="Q1753" s="87"/>
      <c r="R1753" s="570"/>
      <c r="S1753" s="570"/>
      <c r="T1753" s="44"/>
      <c r="U1753" s="37"/>
      <c r="V1753" s="569"/>
      <c r="W1753" s="569"/>
      <c r="X1753" s="75"/>
    </row>
    <row r="1754" spans="1:24" ht="12.75" customHeight="1" x14ac:dyDescent="0.2">
      <c r="A1754" s="438">
        <f>A1750+1</f>
        <v>13</v>
      </c>
      <c r="B1754" s="573" t="s">
        <v>127</v>
      </c>
      <c r="C1754" s="610" t="s">
        <v>653</v>
      </c>
      <c r="D1754" s="29" t="s">
        <v>30</v>
      </c>
      <c r="E1754" s="570">
        <v>1</v>
      </c>
      <c r="G1754" s="38">
        <v>0</v>
      </c>
      <c r="I1754" s="31"/>
      <c r="J1754" s="38">
        <v>0</v>
      </c>
      <c r="K1754" s="32"/>
      <c r="L1754" s="22"/>
      <c r="M1754" s="23"/>
      <c r="N1754" s="24"/>
      <c r="O1754" s="24"/>
      <c r="P1754" s="18"/>
      <c r="Q1754" s="26"/>
      <c r="R1754" s="27">
        <f>G1755+J1755</f>
        <v>0</v>
      </c>
      <c r="S1754" s="614">
        <f>R1754+R1755</f>
        <v>26.379643455900005</v>
      </c>
      <c r="T1754" s="612">
        <f>E1754*S1754</f>
        <v>26.379643455900005</v>
      </c>
      <c r="U1754" s="37"/>
      <c r="V1754" s="569"/>
      <c r="W1754" s="569"/>
      <c r="X1754" s="75"/>
    </row>
    <row r="1755" spans="1:24" ht="12.75" customHeight="1" x14ac:dyDescent="0.2">
      <c r="A1755" s="436"/>
      <c r="C1755" s="611"/>
      <c r="E1755" s="570"/>
      <c r="G1755" s="19">
        <f>G1754*$J$1686/1000</f>
        <v>0</v>
      </c>
      <c r="I1755" s="31"/>
      <c r="J1755" s="19">
        <f>J1754*$Q$1686/1000</f>
        <v>0</v>
      </c>
      <c r="K1755" s="32"/>
      <c r="L1755" s="114" t="s">
        <v>654</v>
      </c>
      <c r="M1755" s="115" t="s">
        <v>30</v>
      </c>
      <c r="N1755" s="116">
        <v>1</v>
      </c>
      <c r="O1755" s="117">
        <f>E1754*N1755</f>
        <v>1</v>
      </c>
      <c r="P1755" s="118">
        <v>22.888999999999999</v>
      </c>
      <c r="Q1755" s="119">
        <f>N1755*P1755*$N$1684</f>
        <v>26.379643455900005</v>
      </c>
      <c r="R1755" s="570">
        <f>SUM(Q1755:Q1755)</f>
        <v>26.379643455900005</v>
      </c>
      <c r="S1755" s="615"/>
      <c r="T1755" s="613"/>
      <c r="U1755" s="37"/>
      <c r="V1755" s="569"/>
      <c r="W1755" s="569"/>
      <c r="X1755" s="75"/>
    </row>
    <row r="1756" spans="1:24" ht="12.75" customHeight="1" x14ac:dyDescent="0.2">
      <c r="A1756" s="435"/>
      <c r="B1756" s="51"/>
      <c r="C1756" s="52"/>
      <c r="D1756" s="53"/>
      <c r="E1756" s="54"/>
      <c r="F1756" s="55"/>
      <c r="G1756" s="56"/>
      <c r="H1756" s="55"/>
      <c r="I1756" s="57"/>
      <c r="J1756" s="56"/>
      <c r="K1756" s="58"/>
      <c r="Q1756" s="87"/>
      <c r="R1756" s="570"/>
      <c r="S1756" s="570"/>
      <c r="T1756" s="44"/>
      <c r="U1756" s="37"/>
      <c r="V1756" s="569"/>
      <c r="W1756" s="569"/>
      <c r="X1756" s="75"/>
    </row>
    <row r="1757" spans="1:24" ht="12.75" customHeight="1" x14ac:dyDescent="0.2">
      <c r="A1757" s="438">
        <f>A1754+1</f>
        <v>14</v>
      </c>
      <c r="B1757" s="573" t="s">
        <v>127</v>
      </c>
      <c r="C1757" s="610" t="s">
        <v>311</v>
      </c>
      <c r="D1757" s="29" t="s">
        <v>30</v>
      </c>
      <c r="E1757" s="570">
        <v>1</v>
      </c>
      <c r="G1757" s="38">
        <v>0</v>
      </c>
      <c r="I1757" s="31"/>
      <c r="J1757" s="38">
        <v>0</v>
      </c>
      <c r="K1757" s="32"/>
      <c r="L1757" s="22"/>
      <c r="M1757" s="23"/>
      <c r="N1757" s="24"/>
      <c r="O1757" s="25"/>
      <c r="P1757" s="18"/>
      <c r="Q1757" s="26"/>
      <c r="R1757" s="27">
        <f>G1758+J1758</f>
        <v>0</v>
      </c>
      <c r="S1757" s="614">
        <f>R1757+R1758</f>
        <v>136.37914933230005</v>
      </c>
      <c r="T1757" s="612">
        <f>E1757*S1757</f>
        <v>136.37914933230005</v>
      </c>
      <c r="U1757" s="37"/>
      <c r="V1757" s="569"/>
      <c r="W1757" s="569"/>
      <c r="X1757" s="75"/>
    </row>
    <row r="1758" spans="1:24" ht="12.75" customHeight="1" x14ac:dyDescent="0.2">
      <c r="A1758" s="436"/>
      <c r="C1758" s="611"/>
      <c r="E1758" s="570"/>
      <c r="G1758" s="19">
        <f>G1757*$J$1686/1000</f>
        <v>0</v>
      </c>
      <c r="I1758" s="31"/>
      <c r="J1758" s="19">
        <f>J1757*$Q$1686/1000</f>
        <v>0</v>
      </c>
      <c r="K1758" s="32"/>
      <c r="L1758" s="114" t="s">
        <v>311</v>
      </c>
      <c r="M1758" s="115" t="s">
        <v>30</v>
      </c>
      <c r="N1758" s="116">
        <v>1</v>
      </c>
      <c r="O1758" s="116">
        <f>E1757*N1758</f>
        <v>1</v>
      </c>
      <c r="P1758" s="118">
        <v>118.333</v>
      </c>
      <c r="Q1758" s="119">
        <f>N1758*P1758*$N$1684</f>
        <v>136.37914933230005</v>
      </c>
      <c r="R1758" s="570">
        <f>SUM(Q1758:Q1758)</f>
        <v>136.37914933230005</v>
      </c>
      <c r="S1758" s="615"/>
      <c r="T1758" s="613"/>
      <c r="U1758" s="37"/>
      <c r="V1758" s="569"/>
      <c r="W1758" s="569"/>
      <c r="X1758" s="75"/>
    </row>
    <row r="1759" spans="1:24" ht="12.75" customHeight="1" x14ac:dyDescent="0.2">
      <c r="A1759" s="435"/>
      <c r="B1759" s="51"/>
      <c r="C1759" s="52"/>
      <c r="D1759" s="53"/>
      <c r="E1759" s="54"/>
      <c r="F1759" s="55"/>
      <c r="G1759" s="56"/>
      <c r="H1759" s="55"/>
      <c r="I1759" s="57"/>
      <c r="J1759" s="56"/>
      <c r="K1759" s="58"/>
      <c r="Q1759" s="87"/>
      <c r="R1759" s="570"/>
      <c r="S1759" s="570"/>
      <c r="T1759" s="44"/>
      <c r="U1759" s="37"/>
      <c r="V1759" s="569"/>
      <c r="W1759" s="569"/>
      <c r="X1759" s="75"/>
    </row>
    <row r="1760" spans="1:24" ht="12.75" customHeight="1" x14ac:dyDescent="0.2">
      <c r="A1760" s="438">
        <f>A1757+1</f>
        <v>15</v>
      </c>
      <c r="B1760" s="573" t="s">
        <v>312</v>
      </c>
      <c r="C1760" s="610" t="s">
        <v>313</v>
      </c>
      <c r="D1760" s="29" t="s">
        <v>30</v>
      </c>
      <c r="E1760" s="570">
        <v>1</v>
      </c>
      <c r="G1760" s="38">
        <v>0.8</v>
      </c>
      <c r="I1760" s="31"/>
      <c r="J1760" s="38">
        <v>0.09</v>
      </c>
      <c r="K1760" s="32"/>
      <c r="L1760" s="22"/>
      <c r="M1760" s="23"/>
      <c r="N1760" s="24"/>
      <c r="O1760" s="25"/>
      <c r="P1760" s="18"/>
      <c r="Q1760" s="26"/>
      <c r="R1760" s="27">
        <f>G1761+J1761</f>
        <v>1.7753372000000001</v>
      </c>
      <c r="S1760" s="614">
        <f>R1760+R1761</f>
        <v>65.534113698200017</v>
      </c>
      <c r="T1760" s="612">
        <f>E1760*S1760</f>
        <v>65.534113698200017</v>
      </c>
      <c r="U1760" s="37"/>
      <c r="V1760" s="569"/>
      <c r="W1760" s="569"/>
      <c r="X1760" s="75"/>
    </row>
    <row r="1761" spans="1:24" ht="12.75" customHeight="1" x14ac:dyDescent="0.2">
      <c r="A1761" s="436"/>
      <c r="B1761" s="573" t="s">
        <v>236</v>
      </c>
      <c r="C1761" s="611"/>
      <c r="E1761" s="570"/>
      <c r="G1761" s="19">
        <f>G1760*$J$1686/1000</f>
        <v>1.5012080000000001</v>
      </c>
      <c r="I1761" s="31"/>
      <c r="J1761" s="19">
        <f>J1760*$Q$1686/1000</f>
        <v>0.27412920000000002</v>
      </c>
      <c r="K1761" s="32"/>
      <c r="L1761" s="578" t="s">
        <v>314</v>
      </c>
      <c r="M1761" s="33" t="s">
        <v>30</v>
      </c>
      <c r="N1761" s="34">
        <v>1</v>
      </c>
      <c r="O1761" s="34">
        <f>E1760*N1761</f>
        <v>1</v>
      </c>
      <c r="P1761" s="35">
        <v>55</v>
      </c>
      <c r="Q1761" s="36">
        <f>N1761*P1761*$N$1684</f>
        <v>63.38767050000002</v>
      </c>
      <c r="R1761" s="614">
        <f>SUM(Q1761:Q1762)</f>
        <v>63.758776498200021</v>
      </c>
      <c r="S1761" s="615"/>
      <c r="T1761" s="613"/>
      <c r="U1761" s="37"/>
      <c r="V1761" s="569"/>
      <c r="W1761" s="569"/>
      <c r="X1761" s="75"/>
    </row>
    <row r="1762" spans="1:24" ht="12.75" hidden="1" customHeight="1" x14ac:dyDescent="0.2">
      <c r="A1762" s="436"/>
      <c r="C1762" s="611"/>
      <c r="E1762" s="570"/>
      <c r="I1762" s="31"/>
      <c r="K1762" s="32"/>
      <c r="L1762" s="108" t="s">
        <v>107</v>
      </c>
      <c r="M1762" s="109" t="s">
        <v>67</v>
      </c>
      <c r="N1762" s="110">
        <v>1.4E-2</v>
      </c>
      <c r="O1762" s="110">
        <f>E1760*N1762</f>
        <v>1.4E-2</v>
      </c>
      <c r="P1762" s="112">
        <v>23</v>
      </c>
      <c r="Q1762" s="113">
        <f>N1762*P1762*$N$1684</f>
        <v>0.37110599820000012</v>
      </c>
      <c r="R1762" s="615"/>
      <c r="S1762" s="615"/>
      <c r="T1762" s="613"/>
      <c r="U1762" s="37"/>
      <c r="V1762" s="569"/>
      <c r="W1762" s="569"/>
      <c r="X1762" s="75"/>
    </row>
    <row r="1763" spans="1:24" ht="12.75" customHeight="1" x14ac:dyDescent="0.2">
      <c r="A1763" s="435"/>
      <c r="B1763" s="51"/>
      <c r="C1763" s="52"/>
      <c r="D1763" s="53"/>
      <c r="E1763" s="54"/>
      <c r="F1763" s="55"/>
      <c r="G1763" s="56"/>
      <c r="H1763" s="55"/>
      <c r="I1763" s="57"/>
      <c r="J1763" s="56"/>
      <c r="K1763" s="58"/>
      <c r="Q1763" s="87"/>
      <c r="R1763" s="570"/>
      <c r="S1763" s="570"/>
      <c r="T1763" s="44"/>
      <c r="U1763" s="37"/>
      <c r="V1763" s="569"/>
      <c r="W1763" s="569"/>
      <c r="X1763" s="75"/>
    </row>
    <row r="1764" spans="1:24" ht="12.75" customHeight="1" x14ac:dyDescent="0.2">
      <c r="A1764" s="438">
        <f>A1760+1</f>
        <v>16</v>
      </c>
      <c r="B1764" s="573" t="s">
        <v>652</v>
      </c>
      <c r="C1764" s="610" t="s">
        <v>941</v>
      </c>
      <c r="D1764" s="29" t="s">
        <v>67</v>
      </c>
      <c r="E1764" s="570">
        <v>1.6</v>
      </c>
      <c r="G1764" s="38">
        <v>5.3860000000000001</v>
      </c>
      <c r="I1764" s="31"/>
      <c r="J1764" s="38">
        <v>7.14</v>
      </c>
      <c r="K1764" s="32"/>
      <c r="L1764" s="22"/>
      <c r="M1764" s="23"/>
      <c r="N1764" s="24"/>
      <c r="O1764" s="24"/>
      <c r="P1764" s="18"/>
      <c r="Q1764" s="26"/>
      <c r="R1764" s="27">
        <f>G1765+J1765</f>
        <v>31.85446606</v>
      </c>
      <c r="S1764" s="614">
        <f>R1764+R1765</f>
        <v>67.453987948006301</v>
      </c>
      <c r="T1764" s="612">
        <f>E1764*S1764</f>
        <v>107.92638071681009</v>
      </c>
      <c r="U1764" s="37"/>
      <c r="V1764" s="569"/>
      <c r="W1764" s="569"/>
      <c r="X1764" s="75"/>
    </row>
    <row r="1765" spans="1:24" ht="12.75" customHeight="1" x14ac:dyDescent="0.2">
      <c r="A1765" s="436"/>
      <c r="B1765" s="573" t="s">
        <v>272</v>
      </c>
      <c r="C1765" s="611"/>
      <c r="E1765" s="570"/>
      <c r="G1765" s="19">
        <f>G1764*$J$1686/1000</f>
        <v>10.106882859999999</v>
      </c>
      <c r="I1765" s="31"/>
      <c r="J1765" s="19">
        <f>J1764*$Q$1686/1000</f>
        <v>21.747583200000001</v>
      </c>
      <c r="K1765" s="32"/>
      <c r="L1765" s="578" t="s">
        <v>307</v>
      </c>
      <c r="M1765" s="33" t="s">
        <v>62</v>
      </c>
      <c r="N1765" s="34">
        <v>6.0999999999999999E-2</v>
      </c>
      <c r="O1765" s="107">
        <f>E1764*N1765</f>
        <v>9.7600000000000006E-2</v>
      </c>
      <c r="P1765" s="35">
        <v>315.41699999999997</v>
      </c>
      <c r="Q1765" s="36">
        <f>N1765*P1765*$N$1684</f>
        <v>22.174663287854703</v>
      </c>
      <c r="R1765" s="614">
        <f>SUM(Q1765:Q1766)</f>
        <v>35.599521888006308</v>
      </c>
      <c r="S1765" s="615"/>
      <c r="T1765" s="613"/>
      <c r="U1765" s="37"/>
      <c r="V1765" s="569"/>
      <c r="W1765" s="569"/>
      <c r="X1765" s="75"/>
    </row>
    <row r="1766" spans="1:24" ht="0.75" customHeight="1" x14ac:dyDescent="0.2">
      <c r="A1766" s="436"/>
      <c r="C1766" s="611"/>
      <c r="E1766" s="570"/>
      <c r="I1766" s="31"/>
      <c r="K1766" s="32"/>
      <c r="L1766" s="108" t="s">
        <v>117</v>
      </c>
      <c r="M1766" s="109" t="s">
        <v>67</v>
      </c>
      <c r="N1766" s="110">
        <f>0.157+0.41/2</f>
        <v>0.36199999999999999</v>
      </c>
      <c r="O1766" s="111">
        <f>E1764*N1766</f>
        <v>0.57920000000000005</v>
      </c>
      <c r="P1766" s="112">
        <v>32.177999999999997</v>
      </c>
      <c r="Q1766" s="113">
        <f>N1766*P1766*$N$1684</f>
        <v>13.424858600151602</v>
      </c>
      <c r="R1766" s="615"/>
      <c r="S1766" s="615"/>
      <c r="T1766" s="613"/>
      <c r="U1766" s="37"/>
      <c r="V1766" s="569"/>
      <c r="W1766" s="569"/>
      <c r="X1766" s="75"/>
    </row>
    <row r="1767" spans="1:24" ht="12.75" hidden="1" customHeight="1" x14ac:dyDescent="0.2">
      <c r="A1767" s="436"/>
      <c r="C1767" s="611"/>
      <c r="E1767" s="570"/>
      <c r="I1767" s="31"/>
      <c r="K1767" s="32"/>
      <c r="O1767" s="91"/>
      <c r="Q1767" s="87"/>
      <c r="R1767" s="570"/>
      <c r="S1767" s="570"/>
      <c r="T1767" s="44"/>
      <c r="U1767" s="37"/>
      <c r="V1767" s="569"/>
      <c r="W1767" s="569"/>
      <c r="X1767" s="75"/>
    </row>
    <row r="1768" spans="1:24" ht="12.75" customHeight="1" x14ac:dyDescent="0.2">
      <c r="A1768" s="435"/>
      <c r="B1768" s="51"/>
      <c r="C1768" s="52"/>
      <c r="D1768" s="53"/>
      <c r="E1768" s="54"/>
      <c r="F1768" s="55"/>
      <c r="G1768" s="56"/>
      <c r="H1768" s="55"/>
      <c r="I1768" s="57"/>
      <c r="J1768" s="56"/>
      <c r="K1768" s="58"/>
      <c r="O1768" s="91"/>
      <c r="Q1768" s="87"/>
      <c r="R1768" s="570"/>
      <c r="S1768" s="570"/>
      <c r="T1768" s="44"/>
      <c r="U1768" s="37"/>
      <c r="V1768" s="569"/>
      <c r="W1768" s="569"/>
      <c r="X1768" s="75"/>
    </row>
    <row r="1769" spans="1:24" ht="12.75" customHeight="1" x14ac:dyDescent="0.2">
      <c r="A1769" s="438">
        <f>A1764+1</f>
        <v>17</v>
      </c>
      <c r="B1769" s="573" t="s">
        <v>127</v>
      </c>
      <c r="C1769" s="610" t="s">
        <v>650</v>
      </c>
      <c r="D1769" s="29" t="s">
        <v>30</v>
      </c>
      <c r="E1769" s="570">
        <v>1</v>
      </c>
      <c r="G1769" s="38">
        <v>0</v>
      </c>
      <c r="I1769" s="31"/>
      <c r="J1769" s="38">
        <v>0</v>
      </c>
      <c r="K1769" s="32"/>
      <c r="L1769" s="22"/>
      <c r="M1769" s="23"/>
      <c r="N1769" s="24"/>
      <c r="O1769" s="24"/>
      <c r="P1769" s="18"/>
      <c r="Q1769" s="26"/>
      <c r="R1769" s="27">
        <f>G1770+J1770</f>
        <v>0</v>
      </c>
      <c r="S1769" s="614">
        <f>R1769+R1770</f>
        <v>44.178901332300008</v>
      </c>
      <c r="T1769" s="612">
        <f>E1769*S1769</f>
        <v>44.178901332300008</v>
      </c>
      <c r="U1769" s="37"/>
      <c r="V1769" s="569"/>
      <c r="W1769" s="569"/>
      <c r="X1769" s="75"/>
    </row>
    <row r="1770" spans="1:24" ht="12.75" customHeight="1" x14ac:dyDescent="0.2">
      <c r="A1770" s="436"/>
      <c r="C1770" s="611"/>
      <c r="E1770" s="570"/>
      <c r="G1770" s="19">
        <f>G1769*$J$1686/1000</f>
        <v>0</v>
      </c>
      <c r="I1770" s="31"/>
      <c r="J1770" s="19">
        <f>J1769*$Q$1686/1000</f>
        <v>0</v>
      </c>
      <c r="K1770" s="32"/>
      <c r="L1770" s="711" t="s">
        <v>650</v>
      </c>
      <c r="M1770" s="33" t="s">
        <v>30</v>
      </c>
      <c r="N1770" s="34">
        <v>1</v>
      </c>
      <c r="O1770" s="107">
        <f>E1769*N1770</f>
        <v>1</v>
      </c>
      <c r="P1770" s="35">
        <v>38.332999999999998</v>
      </c>
      <c r="Q1770" s="36">
        <f>N1770*P1770*$N$1684</f>
        <v>44.178901332300008</v>
      </c>
      <c r="R1770" s="570">
        <f>SUM(Q1770:Q1770)</f>
        <v>44.178901332300008</v>
      </c>
      <c r="S1770" s="615"/>
      <c r="T1770" s="613"/>
      <c r="U1770" s="37"/>
      <c r="V1770" s="569"/>
      <c r="W1770" s="569"/>
      <c r="X1770" s="75"/>
    </row>
    <row r="1771" spans="1:24" ht="3" hidden="1" customHeight="1" x14ac:dyDescent="0.2">
      <c r="A1771" s="436"/>
      <c r="C1771" s="611"/>
      <c r="E1771" s="570"/>
      <c r="I1771" s="31"/>
      <c r="K1771" s="32"/>
      <c r="L1771" s="712"/>
      <c r="M1771" s="45"/>
      <c r="N1771" s="46"/>
      <c r="O1771" s="46"/>
      <c r="P1771" s="48"/>
      <c r="Q1771" s="49"/>
      <c r="R1771" s="570"/>
      <c r="S1771" s="570"/>
      <c r="T1771" s="44"/>
      <c r="U1771" s="37"/>
      <c r="V1771" s="569"/>
      <c r="W1771" s="569"/>
      <c r="X1771" s="75"/>
    </row>
    <row r="1772" spans="1:24" ht="12.75" customHeight="1" x14ac:dyDescent="0.2">
      <c r="A1772" s="435"/>
      <c r="B1772" s="51"/>
      <c r="C1772" s="52"/>
      <c r="D1772" s="53"/>
      <c r="E1772" s="54"/>
      <c r="F1772" s="55"/>
      <c r="G1772" s="56"/>
      <c r="H1772" s="55"/>
      <c r="I1772" s="57"/>
      <c r="J1772" s="56"/>
      <c r="K1772" s="58"/>
      <c r="O1772" s="91"/>
      <c r="Q1772" s="87"/>
      <c r="R1772" s="570"/>
      <c r="S1772" s="570"/>
      <c r="T1772" s="44"/>
      <c r="U1772" s="37"/>
      <c r="V1772" s="569"/>
      <c r="W1772" s="569"/>
      <c r="X1772" s="75"/>
    </row>
    <row r="1773" spans="1:24" ht="12.75" customHeight="1" x14ac:dyDescent="0.2">
      <c r="A1773" s="438">
        <f>A1769+1</f>
        <v>18</v>
      </c>
      <c r="B1773" s="573" t="s">
        <v>127</v>
      </c>
      <c r="C1773" s="610" t="s">
        <v>653</v>
      </c>
      <c r="D1773" s="29" t="s">
        <v>30</v>
      </c>
      <c r="E1773" s="570">
        <v>1</v>
      </c>
      <c r="G1773" s="38">
        <v>0</v>
      </c>
      <c r="I1773" s="31"/>
      <c r="J1773" s="38">
        <v>0</v>
      </c>
      <c r="K1773" s="32"/>
      <c r="L1773" s="22"/>
      <c r="M1773" s="23"/>
      <c r="N1773" s="24"/>
      <c r="O1773" s="24"/>
      <c r="P1773" s="18"/>
      <c r="Q1773" s="26"/>
      <c r="R1773" s="27">
        <f>G1774+J1774</f>
        <v>0</v>
      </c>
      <c r="S1773" s="614">
        <f>R1773+R1774</f>
        <v>26.379643455900005</v>
      </c>
      <c r="T1773" s="612">
        <f>E1773*S1773</f>
        <v>26.379643455900005</v>
      </c>
      <c r="U1773" s="37"/>
      <c r="V1773" s="569"/>
      <c r="W1773" s="569"/>
      <c r="X1773" s="75"/>
    </row>
    <row r="1774" spans="1:24" ht="12.75" customHeight="1" x14ac:dyDescent="0.2">
      <c r="A1774" s="436"/>
      <c r="C1774" s="611"/>
      <c r="E1774" s="570"/>
      <c r="G1774" s="19">
        <f>G1773*$J$1686/1000</f>
        <v>0</v>
      </c>
      <c r="I1774" s="31"/>
      <c r="J1774" s="19">
        <f>J1773*$Q$1686/1000</f>
        <v>0</v>
      </c>
      <c r="K1774" s="32"/>
      <c r="L1774" s="114" t="s">
        <v>654</v>
      </c>
      <c r="M1774" s="115" t="s">
        <v>30</v>
      </c>
      <c r="N1774" s="116">
        <v>1</v>
      </c>
      <c r="O1774" s="117">
        <f>E1773*N1774</f>
        <v>1</v>
      </c>
      <c r="P1774" s="118">
        <v>22.888999999999999</v>
      </c>
      <c r="Q1774" s="119">
        <f>N1774*P1774*$N$1684</f>
        <v>26.379643455900005</v>
      </c>
      <c r="R1774" s="570">
        <f>SUM(Q1774:Q1774)</f>
        <v>26.379643455900005</v>
      </c>
      <c r="S1774" s="615"/>
      <c r="T1774" s="613"/>
      <c r="U1774" s="37"/>
      <c r="V1774" s="569"/>
      <c r="W1774" s="569"/>
      <c r="X1774" s="75"/>
    </row>
    <row r="1775" spans="1:24" ht="12.75" customHeight="1" x14ac:dyDescent="0.2">
      <c r="A1775" s="435"/>
      <c r="B1775" s="51"/>
      <c r="C1775" s="52"/>
      <c r="D1775" s="53"/>
      <c r="E1775" s="54"/>
      <c r="F1775" s="55"/>
      <c r="G1775" s="56"/>
      <c r="H1775" s="55"/>
      <c r="I1775" s="57"/>
      <c r="J1775" s="56"/>
      <c r="K1775" s="58"/>
      <c r="Q1775" s="87"/>
      <c r="R1775" s="570"/>
      <c r="S1775" s="570"/>
      <c r="T1775" s="44"/>
      <c r="U1775" s="37"/>
      <c r="V1775" s="569"/>
      <c r="W1775" s="569"/>
      <c r="X1775" s="75"/>
    </row>
    <row r="1776" spans="1:24" ht="12.75" customHeight="1" x14ac:dyDescent="0.2">
      <c r="A1776" s="438">
        <f>A1773+1</f>
        <v>19</v>
      </c>
      <c r="B1776" s="573" t="s">
        <v>127</v>
      </c>
      <c r="C1776" s="610" t="s">
        <v>311</v>
      </c>
      <c r="D1776" s="29" t="s">
        <v>30</v>
      </c>
      <c r="E1776" s="570">
        <v>1</v>
      </c>
      <c r="G1776" s="38">
        <v>0</v>
      </c>
      <c r="I1776" s="31"/>
      <c r="J1776" s="38">
        <v>0</v>
      </c>
      <c r="K1776" s="32"/>
      <c r="L1776" s="22"/>
      <c r="M1776" s="23"/>
      <c r="N1776" s="24"/>
      <c r="O1776" s="25"/>
      <c r="P1776" s="18"/>
      <c r="Q1776" s="26"/>
      <c r="R1776" s="27">
        <f>G1777+J1777</f>
        <v>0</v>
      </c>
      <c r="S1776" s="614">
        <f>R1776+R1777</f>
        <v>136.37914933230005</v>
      </c>
      <c r="T1776" s="612">
        <f>E1776*S1776</f>
        <v>136.37914933230005</v>
      </c>
      <c r="U1776" s="37"/>
      <c r="V1776" s="569"/>
      <c r="W1776" s="569"/>
      <c r="X1776" s="75"/>
    </row>
    <row r="1777" spans="1:24" ht="12.75" customHeight="1" x14ac:dyDescent="0.2">
      <c r="A1777" s="436"/>
      <c r="C1777" s="611"/>
      <c r="E1777" s="570"/>
      <c r="G1777" s="19">
        <f>G1776*$J$1686/1000</f>
        <v>0</v>
      </c>
      <c r="I1777" s="31"/>
      <c r="J1777" s="19">
        <f>J1776*$Q$1686/1000</f>
        <v>0</v>
      </c>
      <c r="K1777" s="32"/>
      <c r="L1777" s="114" t="s">
        <v>311</v>
      </c>
      <c r="M1777" s="115" t="s">
        <v>30</v>
      </c>
      <c r="N1777" s="116">
        <v>1</v>
      </c>
      <c r="O1777" s="116">
        <f>E1776*N1777</f>
        <v>1</v>
      </c>
      <c r="P1777" s="118">
        <v>118.333</v>
      </c>
      <c r="Q1777" s="119">
        <f>N1777*P1777*$N$1684</f>
        <v>136.37914933230005</v>
      </c>
      <c r="R1777" s="570">
        <f>SUM(Q1777:Q1777)</f>
        <v>136.37914933230005</v>
      </c>
      <c r="S1777" s="615"/>
      <c r="T1777" s="613"/>
      <c r="U1777" s="37"/>
      <c r="V1777" s="569"/>
      <c r="W1777" s="569"/>
      <c r="X1777" s="75"/>
    </row>
    <row r="1778" spans="1:24" ht="12.75" customHeight="1" x14ac:dyDescent="0.2">
      <c r="A1778" s="435"/>
      <c r="B1778" s="51"/>
      <c r="C1778" s="52"/>
      <c r="D1778" s="53"/>
      <c r="E1778" s="54"/>
      <c r="F1778" s="55"/>
      <c r="G1778" s="56"/>
      <c r="H1778" s="55"/>
      <c r="I1778" s="57"/>
      <c r="J1778" s="56"/>
      <c r="K1778" s="58"/>
      <c r="Q1778" s="87"/>
      <c r="R1778" s="570"/>
      <c r="S1778" s="570"/>
      <c r="T1778" s="44"/>
      <c r="U1778" s="37"/>
      <c r="V1778" s="569"/>
      <c r="W1778" s="569"/>
      <c r="X1778" s="75"/>
    </row>
    <row r="1779" spans="1:24" ht="12.75" customHeight="1" x14ac:dyDescent="0.2">
      <c r="A1779" s="438">
        <f>A1776+1</f>
        <v>20</v>
      </c>
      <c r="B1779" s="573" t="s">
        <v>312</v>
      </c>
      <c r="C1779" s="610" t="s">
        <v>313</v>
      </c>
      <c r="D1779" s="29" t="s">
        <v>30</v>
      </c>
      <c r="E1779" s="570">
        <v>1</v>
      </c>
      <c r="G1779" s="38">
        <v>0.8</v>
      </c>
      <c r="I1779" s="31"/>
      <c r="J1779" s="38">
        <v>0.09</v>
      </c>
      <c r="K1779" s="32"/>
      <c r="L1779" s="22"/>
      <c r="M1779" s="23"/>
      <c r="N1779" s="24"/>
      <c r="O1779" s="25"/>
      <c r="P1779" s="18"/>
      <c r="Q1779" s="26"/>
      <c r="R1779" s="27">
        <f>G1780+J1780</f>
        <v>1.7753372000000001</v>
      </c>
      <c r="S1779" s="614">
        <f>R1779+R1780</f>
        <v>65.663194045400019</v>
      </c>
      <c r="T1779" s="612">
        <f>E1779*S1779</f>
        <v>65.663194045400019</v>
      </c>
      <c r="U1779" s="37"/>
      <c r="V1779" s="569"/>
      <c r="W1779" s="569"/>
      <c r="X1779" s="75"/>
    </row>
    <row r="1780" spans="1:24" ht="12.75" customHeight="1" x14ac:dyDescent="0.2">
      <c r="A1780" s="436"/>
      <c r="B1780" s="573" t="s">
        <v>236</v>
      </c>
      <c r="C1780" s="611"/>
      <c r="E1780" s="570"/>
      <c r="G1780" s="19">
        <f>G1779*$J$1686/1000</f>
        <v>1.5012080000000001</v>
      </c>
      <c r="I1780" s="31"/>
      <c r="J1780" s="19">
        <f>J1779*$Q$1686/1000</f>
        <v>0.27412920000000002</v>
      </c>
      <c r="K1780" s="32"/>
      <c r="L1780" s="578" t="s">
        <v>314</v>
      </c>
      <c r="M1780" s="33" t="s">
        <v>30</v>
      </c>
      <c r="N1780" s="34">
        <v>1</v>
      </c>
      <c r="O1780" s="34">
        <f>E1779*N1780</f>
        <v>1</v>
      </c>
      <c r="P1780" s="35">
        <v>55</v>
      </c>
      <c r="Q1780" s="36">
        <f>N1780*P1780*$N$1684</f>
        <v>63.38767050000002</v>
      </c>
      <c r="R1780" s="614">
        <f>SUM(Q1780:Q1781)</f>
        <v>63.887856845400023</v>
      </c>
      <c r="S1780" s="615"/>
      <c r="T1780" s="613"/>
      <c r="U1780" s="37"/>
      <c r="V1780" s="569"/>
      <c r="W1780" s="569"/>
      <c r="X1780" s="75"/>
    </row>
    <row r="1781" spans="1:24" ht="12.75" hidden="1" customHeight="1" x14ac:dyDescent="0.2">
      <c r="A1781" s="436"/>
      <c r="C1781" s="611"/>
      <c r="E1781" s="570"/>
      <c r="I1781" s="31"/>
      <c r="K1781" s="32"/>
      <c r="L1781" s="108" t="s">
        <v>107</v>
      </c>
      <c r="M1781" s="109" t="s">
        <v>67</v>
      </c>
      <c r="N1781" s="110">
        <v>1.4E-2</v>
      </c>
      <c r="O1781" s="110">
        <f>E1779*N1781</f>
        <v>1.4E-2</v>
      </c>
      <c r="P1781" s="112">
        <v>31</v>
      </c>
      <c r="Q1781" s="113">
        <f>N1781*P1781*$N$1684</f>
        <v>0.50018634540000018</v>
      </c>
      <c r="R1781" s="615"/>
      <c r="S1781" s="615"/>
      <c r="T1781" s="613"/>
      <c r="U1781" s="37"/>
      <c r="V1781" s="569"/>
      <c r="W1781" s="569"/>
      <c r="X1781" s="75"/>
    </row>
    <row r="1782" spans="1:24" ht="12.75" customHeight="1" x14ac:dyDescent="0.2">
      <c r="A1782" s="435"/>
      <c r="B1782" s="51"/>
      <c r="C1782" s="52"/>
      <c r="D1782" s="53"/>
      <c r="E1782" s="54"/>
      <c r="F1782" s="55"/>
      <c r="G1782" s="56"/>
      <c r="H1782" s="55"/>
      <c r="I1782" s="57"/>
      <c r="J1782" s="56"/>
      <c r="K1782" s="58"/>
      <c r="Q1782" s="87"/>
      <c r="R1782" s="570"/>
      <c r="S1782" s="570"/>
      <c r="T1782" s="44"/>
      <c r="U1782" s="37"/>
      <c r="V1782" s="569"/>
      <c r="W1782" s="569"/>
      <c r="X1782" s="75"/>
    </row>
    <row r="1783" spans="1:24" ht="12.75" customHeight="1" x14ac:dyDescent="0.2">
      <c r="A1783" s="438">
        <f>A1779+1</f>
        <v>21</v>
      </c>
      <c r="B1783" s="573" t="s">
        <v>108</v>
      </c>
      <c r="C1783" s="610" t="s">
        <v>315</v>
      </c>
      <c r="D1783" s="29" t="s">
        <v>62</v>
      </c>
      <c r="E1783" s="570">
        <v>0.04</v>
      </c>
      <c r="G1783" s="38">
        <v>27.8</v>
      </c>
      <c r="I1783" s="31"/>
      <c r="J1783" s="38">
        <v>1.38</v>
      </c>
      <c r="K1783" s="32"/>
      <c r="L1783" s="22"/>
      <c r="M1783" s="23"/>
      <c r="N1783" s="24"/>
      <c r="O1783" s="25"/>
      <c r="P1783" s="18"/>
      <c r="Q1783" s="26"/>
      <c r="R1783" s="27">
        <f>G1784+J1784</f>
        <v>56.370292399999997</v>
      </c>
      <c r="S1783" s="614">
        <f>R1783+R1784</f>
        <v>632.62184240000022</v>
      </c>
      <c r="T1783" s="612">
        <f>E1783*S1783</f>
        <v>25.304873696000008</v>
      </c>
      <c r="U1783" s="37"/>
      <c r="V1783" s="569"/>
      <c r="W1783" s="569"/>
      <c r="X1783" s="75"/>
    </row>
    <row r="1784" spans="1:24" ht="12.75" customHeight="1" x14ac:dyDescent="0.2">
      <c r="A1784" s="436"/>
      <c r="B1784" s="573" t="s">
        <v>110</v>
      </c>
      <c r="C1784" s="611"/>
      <c r="E1784" s="570"/>
      <c r="G1784" s="19">
        <f>G1783*$J$1686/1000</f>
        <v>52.166978</v>
      </c>
      <c r="I1784" s="31"/>
      <c r="J1784" s="19">
        <f>J1783*$Q$1686/1000</f>
        <v>4.2033144</v>
      </c>
      <c r="K1784" s="32"/>
      <c r="L1784" s="114" t="s">
        <v>316</v>
      </c>
      <c r="M1784" s="115" t="s">
        <v>62</v>
      </c>
      <c r="N1784" s="116">
        <v>1</v>
      </c>
      <c r="O1784" s="116">
        <f>E1783*N1784</f>
        <v>0.04</v>
      </c>
      <c r="P1784" s="118">
        <v>500</v>
      </c>
      <c r="Q1784" s="119">
        <f>N1784*P1784*$N$1684</f>
        <v>576.25155000000018</v>
      </c>
      <c r="R1784" s="570">
        <f>SUM(Q1784:Q1784)</f>
        <v>576.25155000000018</v>
      </c>
      <c r="S1784" s="615"/>
      <c r="T1784" s="613"/>
      <c r="U1784" s="37"/>
      <c r="V1784" s="569"/>
      <c r="W1784" s="569"/>
      <c r="X1784" s="75"/>
    </row>
    <row r="1785" spans="1:24" ht="0.75" customHeight="1" x14ac:dyDescent="0.2">
      <c r="A1785" s="436"/>
      <c r="C1785" s="611"/>
      <c r="E1785" s="570"/>
      <c r="I1785" s="31"/>
      <c r="K1785" s="32"/>
      <c r="Q1785" s="87"/>
      <c r="R1785" s="570"/>
      <c r="S1785" s="570"/>
      <c r="T1785" s="44"/>
      <c r="U1785" s="37"/>
      <c r="V1785" s="569"/>
      <c r="W1785" s="569"/>
      <c r="X1785" s="75"/>
    </row>
    <row r="1786" spans="1:24" ht="12.75" hidden="1" customHeight="1" x14ac:dyDescent="0.2">
      <c r="A1786" s="436"/>
      <c r="C1786" s="611"/>
      <c r="E1786" s="570"/>
      <c r="I1786" s="31"/>
      <c r="K1786" s="32"/>
      <c r="Q1786" s="87"/>
      <c r="R1786" s="570"/>
      <c r="S1786" s="570"/>
      <c r="T1786" s="44"/>
      <c r="U1786" s="37"/>
      <c r="V1786" s="569"/>
      <c r="W1786" s="569"/>
      <c r="X1786" s="75"/>
    </row>
    <row r="1787" spans="1:24" ht="12.75" customHeight="1" x14ac:dyDescent="0.2">
      <c r="A1787" s="435"/>
      <c r="B1787" s="51"/>
      <c r="C1787" s="52"/>
      <c r="D1787" s="53"/>
      <c r="E1787" s="54"/>
      <c r="F1787" s="55"/>
      <c r="G1787" s="56"/>
      <c r="H1787" s="55"/>
      <c r="I1787" s="57"/>
      <c r="J1787" s="56"/>
      <c r="K1787" s="58"/>
      <c r="Q1787" s="87"/>
      <c r="R1787" s="570"/>
      <c r="S1787" s="570"/>
      <c r="T1787" s="44"/>
      <c r="U1787" s="37"/>
      <c r="V1787" s="569"/>
      <c r="W1787" s="569"/>
      <c r="X1787" s="75"/>
    </row>
    <row r="1788" spans="1:24" ht="12.75" customHeight="1" x14ac:dyDescent="0.2">
      <c r="A1788" s="438">
        <f>A1783+1</f>
        <v>22</v>
      </c>
      <c r="B1788" s="573" t="s">
        <v>317</v>
      </c>
      <c r="C1788" s="610" t="s">
        <v>318</v>
      </c>
      <c r="D1788" s="29" t="s">
        <v>62</v>
      </c>
      <c r="E1788" s="126">
        <v>0.02</v>
      </c>
      <c r="G1788" s="38">
        <v>13.8</v>
      </c>
      <c r="I1788" s="31"/>
      <c r="J1788" s="38">
        <v>32.1</v>
      </c>
      <c r="K1788" s="32"/>
      <c r="L1788" s="22"/>
      <c r="M1788" s="23"/>
      <c r="N1788" s="24"/>
      <c r="O1788" s="25"/>
      <c r="P1788" s="18"/>
      <c r="Q1788" s="26"/>
      <c r="R1788" s="27">
        <f>G1789+J1789</f>
        <v>123.668586</v>
      </c>
      <c r="S1788" s="614">
        <f>R1788+R1789</f>
        <v>717.67352425302022</v>
      </c>
      <c r="T1788" s="612">
        <f>E1788*S1788</f>
        <v>14.353470485060404</v>
      </c>
      <c r="U1788" s="37"/>
      <c r="V1788" s="569"/>
      <c r="W1788" s="569"/>
      <c r="X1788" s="75"/>
    </row>
    <row r="1789" spans="1:24" ht="12" customHeight="1" x14ac:dyDescent="0.2">
      <c r="A1789" s="436"/>
      <c r="B1789" s="573" t="s">
        <v>217</v>
      </c>
      <c r="C1789" s="611"/>
      <c r="E1789" s="570"/>
      <c r="G1789" s="19">
        <f>G1788*$J$1686/1000</f>
        <v>25.895838000000001</v>
      </c>
      <c r="I1789" s="31"/>
      <c r="J1789" s="19">
        <f>J1788*$Q$1686/1000</f>
        <v>97.772748000000007</v>
      </c>
      <c r="K1789" s="32"/>
      <c r="L1789" s="578" t="s">
        <v>319</v>
      </c>
      <c r="M1789" s="33" t="s">
        <v>62</v>
      </c>
      <c r="N1789" s="34">
        <v>1</v>
      </c>
      <c r="O1789" s="34">
        <f>E1788*N1789</f>
        <v>0.02</v>
      </c>
      <c r="P1789" s="35">
        <v>500</v>
      </c>
      <c r="Q1789" s="36">
        <f>N1789*P1789*$N$1684</f>
        <v>576.25155000000018</v>
      </c>
      <c r="R1789" s="614">
        <f>SUM(Q1789:Q1795)</f>
        <v>594.00493825302021</v>
      </c>
      <c r="S1789" s="615"/>
      <c r="T1789" s="613"/>
      <c r="U1789" s="37"/>
      <c r="V1789" s="569"/>
      <c r="W1789" s="569"/>
      <c r="X1789" s="75"/>
    </row>
    <row r="1790" spans="1:24" ht="12.75" hidden="1" customHeight="1" x14ac:dyDescent="0.2">
      <c r="A1790" s="436"/>
      <c r="C1790" s="611"/>
      <c r="E1790" s="570"/>
      <c r="I1790" s="31"/>
      <c r="K1790" s="32"/>
      <c r="L1790" s="579" t="s">
        <v>83</v>
      </c>
      <c r="M1790" s="120" t="s">
        <v>84</v>
      </c>
      <c r="N1790" s="121">
        <v>2.4</v>
      </c>
      <c r="O1790" s="121">
        <f>E1788*N1790</f>
        <v>4.8000000000000001E-2</v>
      </c>
      <c r="P1790" s="123">
        <v>0.92300000000000004</v>
      </c>
      <c r="Q1790" s="124">
        <f>N1790*P1790*$N$1684</f>
        <v>2.5530248671200004</v>
      </c>
      <c r="R1790" s="615"/>
      <c r="S1790" s="615"/>
      <c r="T1790" s="613"/>
      <c r="U1790" s="37"/>
      <c r="V1790" s="569"/>
      <c r="W1790" s="569"/>
      <c r="X1790" s="75"/>
    </row>
    <row r="1791" spans="1:24" ht="12.75" hidden="1" customHeight="1" x14ac:dyDescent="0.2">
      <c r="A1791" s="436"/>
      <c r="C1791" s="611"/>
      <c r="E1791" s="570"/>
      <c r="I1791" s="31"/>
      <c r="K1791" s="32"/>
      <c r="L1791" s="716" t="s">
        <v>896</v>
      </c>
      <c r="M1791" s="120" t="s">
        <v>62</v>
      </c>
      <c r="N1791" s="121">
        <v>1E-3</v>
      </c>
      <c r="O1791" s="121">
        <f>E1788*N1791</f>
        <v>2.0000000000000002E-5</v>
      </c>
      <c r="P1791" s="123">
        <v>861</v>
      </c>
      <c r="Q1791" s="124">
        <f>N1791*P1791*$N$1684</f>
        <v>0.99230516910000033</v>
      </c>
      <c r="R1791" s="615"/>
      <c r="S1791" s="615"/>
      <c r="T1791" s="613"/>
      <c r="U1791" s="37"/>
      <c r="V1791" s="569"/>
      <c r="W1791" s="569"/>
      <c r="X1791" s="75"/>
    </row>
    <row r="1792" spans="1:24" ht="12.75" hidden="1" customHeight="1" x14ac:dyDescent="0.2">
      <c r="A1792" s="436"/>
      <c r="C1792" s="611"/>
      <c r="E1792" s="570"/>
      <c r="I1792" s="31"/>
      <c r="K1792" s="32"/>
      <c r="L1792" s="715"/>
      <c r="M1792" s="39"/>
      <c r="N1792" s="40"/>
      <c r="O1792" s="41"/>
      <c r="P1792" s="42"/>
      <c r="Q1792" s="43"/>
      <c r="R1792" s="615"/>
      <c r="S1792" s="615"/>
      <c r="T1792" s="613"/>
      <c r="U1792" s="37"/>
      <c r="V1792" s="569"/>
      <c r="W1792" s="569"/>
      <c r="X1792" s="75"/>
    </row>
    <row r="1793" spans="1:24" ht="11.25" hidden="1" customHeight="1" x14ac:dyDescent="0.2">
      <c r="A1793" s="436"/>
      <c r="C1793" s="611"/>
      <c r="E1793" s="570"/>
      <c r="I1793" s="31"/>
      <c r="K1793" s="32"/>
      <c r="L1793" s="715"/>
      <c r="M1793" s="39"/>
      <c r="N1793" s="40"/>
      <c r="O1793" s="41"/>
      <c r="P1793" s="42"/>
      <c r="Q1793" s="43"/>
      <c r="R1793" s="615"/>
      <c r="S1793" s="615"/>
      <c r="T1793" s="613"/>
      <c r="U1793" s="37"/>
      <c r="V1793" s="569"/>
      <c r="W1793" s="569"/>
      <c r="X1793" s="75"/>
    </row>
    <row r="1794" spans="1:24" ht="12.75" hidden="1" customHeight="1" x14ac:dyDescent="0.2">
      <c r="A1794" s="436"/>
      <c r="C1794" s="611"/>
      <c r="E1794" s="570"/>
      <c r="I1794" s="31"/>
      <c r="K1794" s="32"/>
      <c r="L1794" s="715"/>
      <c r="M1794" s="39"/>
      <c r="N1794" s="40"/>
      <c r="O1794" s="41"/>
      <c r="P1794" s="42"/>
      <c r="Q1794" s="43"/>
      <c r="R1794" s="615"/>
      <c r="S1794" s="615"/>
      <c r="T1794" s="613"/>
      <c r="U1794" s="37"/>
      <c r="V1794" s="569"/>
      <c r="W1794" s="569"/>
      <c r="X1794" s="75"/>
    </row>
    <row r="1795" spans="1:24" ht="12.75" hidden="1" customHeight="1" x14ac:dyDescent="0.2">
      <c r="A1795" s="436"/>
      <c r="C1795" s="611"/>
      <c r="E1795" s="570"/>
      <c r="I1795" s="31"/>
      <c r="K1795" s="32"/>
      <c r="L1795" s="108" t="s">
        <v>85</v>
      </c>
      <c r="M1795" s="109" t="s">
        <v>84</v>
      </c>
      <c r="N1795" s="110">
        <v>13.4</v>
      </c>
      <c r="O1795" s="110">
        <f>E1788*N1795</f>
        <v>0.26800000000000002</v>
      </c>
      <c r="P1795" s="112">
        <v>0.92</v>
      </c>
      <c r="Q1795" s="113">
        <f>N1795*P1795*$N$1684</f>
        <v>14.208058216800005</v>
      </c>
      <c r="R1795" s="615"/>
      <c r="S1795" s="615"/>
      <c r="T1795" s="613"/>
      <c r="U1795" s="37"/>
      <c r="V1795" s="569"/>
      <c r="W1795" s="569"/>
      <c r="X1795" s="75"/>
    </row>
    <row r="1796" spans="1:24" ht="12.75" customHeight="1" x14ac:dyDescent="0.2">
      <c r="A1796" s="435"/>
      <c r="B1796" s="51"/>
      <c r="C1796" s="52"/>
      <c r="D1796" s="53"/>
      <c r="E1796" s="54"/>
      <c r="F1796" s="55"/>
      <c r="G1796" s="56"/>
      <c r="H1796" s="55"/>
      <c r="I1796" s="57"/>
      <c r="J1796" s="56"/>
      <c r="K1796" s="58"/>
      <c r="Q1796" s="87"/>
      <c r="R1796" s="570"/>
      <c r="S1796" s="570"/>
      <c r="T1796" s="44"/>
      <c r="U1796" s="37"/>
      <c r="V1796" s="569"/>
      <c r="W1796" s="569"/>
      <c r="X1796" s="75"/>
    </row>
    <row r="1797" spans="1:24" ht="12.75" customHeight="1" x14ac:dyDescent="0.2">
      <c r="A1797" s="438">
        <f>A1788+1</f>
        <v>23</v>
      </c>
      <c r="B1797" s="573" t="s">
        <v>231</v>
      </c>
      <c r="C1797" s="610" t="s">
        <v>320</v>
      </c>
      <c r="D1797" s="29" t="s">
        <v>122</v>
      </c>
      <c r="E1797" s="126">
        <f>1/100</f>
        <v>0.01</v>
      </c>
      <c r="G1797" s="38">
        <v>21.4</v>
      </c>
      <c r="I1797" s="31"/>
      <c r="J1797" s="38">
        <v>0.03</v>
      </c>
      <c r="K1797" s="32"/>
      <c r="L1797" s="22"/>
      <c r="M1797" s="23"/>
      <c r="N1797" s="24"/>
      <c r="O1797" s="25"/>
      <c r="P1797" s="18"/>
      <c r="Q1797" s="26"/>
      <c r="R1797" s="27">
        <f>G1798+J1798</f>
        <v>40.248690400000001</v>
      </c>
      <c r="S1797" s="614">
        <f>R1797+R1798</f>
        <v>71.712025030000007</v>
      </c>
      <c r="T1797" s="612">
        <f>E1797*S1797</f>
        <v>0.71712025030000004</v>
      </c>
      <c r="U1797" s="37"/>
      <c r="V1797" s="569"/>
      <c r="W1797" s="569"/>
      <c r="X1797" s="75"/>
    </row>
    <row r="1798" spans="1:24" ht="12.75" customHeight="1" x14ac:dyDescent="0.2">
      <c r="A1798" s="436"/>
      <c r="B1798" s="573" t="s">
        <v>233</v>
      </c>
      <c r="C1798" s="611"/>
      <c r="E1798" s="570"/>
      <c r="G1798" s="19">
        <f>G1797*$J$1686/1000</f>
        <v>40.157314</v>
      </c>
      <c r="I1798" s="31"/>
      <c r="J1798" s="19">
        <f>J1797*$Q$1686/1000</f>
        <v>9.137640000000001E-2</v>
      </c>
      <c r="K1798" s="32"/>
      <c r="L1798" s="114" t="s">
        <v>234</v>
      </c>
      <c r="M1798" s="115" t="s">
        <v>84</v>
      </c>
      <c r="N1798" s="116">
        <v>27.3</v>
      </c>
      <c r="O1798" s="116">
        <f>E1797*N1798</f>
        <v>0.27300000000000002</v>
      </c>
      <c r="P1798" s="118">
        <v>1</v>
      </c>
      <c r="Q1798" s="119">
        <f>N1798*P1798*$N$1684</f>
        <v>31.463334630000009</v>
      </c>
      <c r="R1798" s="570">
        <f>SUM(Q1798:Q1798)</f>
        <v>31.463334630000009</v>
      </c>
      <c r="S1798" s="615"/>
      <c r="T1798" s="613"/>
      <c r="U1798" s="37"/>
      <c r="V1798" s="569"/>
      <c r="W1798" s="569"/>
      <c r="X1798" s="75"/>
    </row>
    <row r="1799" spans="1:24" ht="12.75" customHeight="1" x14ac:dyDescent="0.2">
      <c r="A1799" s="435"/>
      <c r="B1799" s="51"/>
      <c r="C1799" s="52"/>
      <c r="D1799" s="53"/>
      <c r="E1799" s="54"/>
      <c r="F1799" s="55"/>
      <c r="G1799" s="56"/>
      <c r="H1799" s="55"/>
      <c r="I1799" s="57"/>
      <c r="J1799" s="56"/>
      <c r="K1799" s="58"/>
      <c r="Q1799" s="87"/>
      <c r="R1799" s="570"/>
      <c r="S1799" s="570"/>
      <c r="T1799" s="44"/>
      <c r="U1799" s="37"/>
      <c r="V1799" s="569"/>
      <c r="W1799" s="569"/>
      <c r="X1799" s="75"/>
    </row>
    <row r="1800" spans="1:24" ht="12.75" customHeight="1" x14ac:dyDescent="0.2">
      <c r="A1800" s="438">
        <f>A1797+1</f>
        <v>24</v>
      </c>
      <c r="B1800" s="573" t="s">
        <v>253</v>
      </c>
      <c r="C1800" s="610" t="s">
        <v>502</v>
      </c>
      <c r="D1800" s="29" t="s">
        <v>30</v>
      </c>
      <c r="E1800" s="570">
        <v>1</v>
      </c>
      <c r="G1800" s="38">
        <v>0.68</v>
      </c>
      <c r="I1800" s="31"/>
      <c r="J1800" s="38">
        <v>0.08</v>
      </c>
      <c r="K1800" s="32"/>
      <c r="L1800" s="22"/>
      <c r="M1800" s="23"/>
      <c r="N1800" s="24"/>
      <c r="O1800" s="25"/>
      <c r="P1800" s="18"/>
      <c r="Q1800" s="26"/>
      <c r="R1800" s="27">
        <f>G1801+J1801</f>
        <v>1.5196972000000002</v>
      </c>
      <c r="S1800" s="614">
        <f>R1800+R1801</f>
        <v>10.486171318000002</v>
      </c>
      <c r="T1800" s="612">
        <f>E1800*S1800</f>
        <v>10.486171318000002</v>
      </c>
      <c r="U1800" s="37"/>
      <c r="V1800" s="569"/>
      <c r="W1800" s="569"/>
      <c r="X1800" s="75"/>
    </row>
    <row r="1801" spans="1:24" ht="12.75" customHeight="1" x14ac:dyDescent="0.2">
      <c r="A1801" s="436"/>
      <c r="B1801" s="573" t="s">
        <v>255</v>
      </c>
      <c r="C1801" s="611"/>
      <c r="E1801" s="570"/>
      <c r="G1801" s="19">
        <f>G1800*$J$1686/1000</f>
        <v>1.2760268000000001</v>
      </c>
      <c r="I1801" s="31"/>
      <c r="J1801" s="19">
        <f>J1800*$Q$1686/1000</f>
        <v>0.24367040000000001</v>
      </c>
      <c r="K1801" s="32"/>
      <c r="L1801" s="114" t="s">
        <v>503</v>
      </c>
      <c r="M1801" s="115" t="s">
        <v>30</v>
      </c>
      <c r="N1801" s="116">
        <v>1</v>
      </c>
      <c r="O1801" s="116">
        <f>E1800*N1801</f>
        <v>1</v>
      </c>
      <c r="P1801" s="118">
        <v>7.78</v>
      </c>
      <c r="Q1801" s="119">
        <f>N1801*P1801*$N$1684</f>
        <v>8.9664741180000025</v>
      </c>
      <c r="R1801" s="570">
        <f>SUM(Q1801:Q1801)</f>
        <v>8.9664741180000025</v>
      </c>
      <c r="S1801" s="615"/>
      <c r="T1801" s="613"/>
      <c r="U1801" s="37"/>
      <c r="V1801" s="569"/>
      <c r="W1801" s="569"/>
      <c r="X1801" s="75"/>
    </row>
    <row r="1802" spans="1:24" ht="12.75" customHeight="1" x14ac:dyDescent="0.2">
      <c r="A1802" s="435"/>
      <c r="B1802" s="51"/>
      <c r="C1802" s="52"/>
      <c r="D1802" s="53"/>
      <c r="E1802" s="54"/>
      <c r="F1802" s="55"/>
      <c r="G1802" s="56"/>
      <c r="H1802" s="55"/>
      <c r="I1802" s="57"/>
      <c r="J1802" s="56"/>
      <c r="K1802" s="58"/>
      <c r="Q1802" s="87"/>
      <c r="R1802" s="570"/>
      <c r="S1802" s="570"/>
      <c r="T1802" s="44"/>
      <c r="U1802" s="37"/>
      <c r="V1802" s="569"/>
      <c r="W1802" s="569"/>
      <c r="X1802" s="75"/>
    </row>
    <row r="1803" spans="1:24" ht="12.75" customHeight="1" x14ac:dyDescent="0.2">
      <c r="A1803" s="438">
        <f>A1800+1</f>
        <v>25</v>
      </c>
      <c r="B1803" s="573" t="s">
        <v>655</v>
      </c>
      <c r="C1803" s="610" t="s">
        <v>657</v>
      </c>
      <c r="D1803" s="29" t="s">
        <v>30</v>
      </c>
      <c r="E1803" s="570">
        <v>1</v>
      </c>
      <c r="G1803" s="38">
        <v>0.26</v>
      </c>
      <c r="I1803" s="31"/>
      <c r="J1803" s="38">
        <v>0.01</v>
      </c>
      <c r="K1803" s="32"/>
      <c r="L1803" s="22"/>
      <c r="M1803" s="23"/>
      <c r="N1803" s="24"/>
      <c r="O1803" s="25"/>
      <c r="P1803" s="18"/>
      <c r="Q1803" s="26"/>
      <c r="R1803" s="27">
        <f>G1804+J1804</f>
        <v>0.51835140000000002</v>
      </c>
      <c r="S1803" s="614">
        <f>R1803+R1804</f>
        <v>56.542679594100022</v>
      </c>
      <c r="T1803" s="612">
        <f>E1803*S1803</f>
        <v>56.542679594100022</v>
      </c>
      <c r="U1803" s="37"/>
      <c r="V1803" s="569"/>
      <c r="W1803" s="569"/>
      <c r="X1803" s="75"/>
    </row>
    <row r="1804" spans="1:24" ht="12" customHeight="1" x14ac:dyDescent="0.2">
      <c r="A1804" s="436"/>
      <c r="B1804" s="573" t="s">
        <v>159</v>
      </c>
      <c r="C1804" s="611"/>
      <c r="E1804" s="570"/>
      <c r="G1804" s="19">
        <f>G1803*$J$1686/1000</f>
        <v>0.48789260000000001</v>
      </c>
      <c r="I1804" s="31"/>
      <c r="J1804" s="19">
        <f>J1803*$Q$1686/1000</f>
        <v>3.0458800000000001E-2</v>
      </c>
      <c r="K1804" s="32"/>
      <c r="L1804" s="711" t="s">
        <v>658</v>
      </c>
      <c r="M1804" s="33" t="s">
        <v>30</v>
      </c>
      <c r="N1804" s="34">
        <v>1</v>
      </c>
      <c r="O1804" s="34">
        <f>E1803*N1804</f>
        <v>1</v>
      </c>
      <c r="P1804" s="35">
        <v>41.667000000000002</v>
      </c>
      <c r="Q1804" s="36">
        <f>N1804*P1804*$N$1684</f>
        <v>48.021346667700016</v>
      </c>
      <c r="R1804" s="614">
        <f>SUM(Q1804:Q1806)</f>
        <v>56.024328194100022</v>
      </c>
      <c r="S1804" s="615"/>
      <c r="T1804" s="613"/>
      <c r="U1804" s="37"/>
      <c r="V1804" s="569"/>
      <c r="W1804" s="569"/>
      <c r="X1804" s="75"/>
    </row>
    <row r="1805" spans="1:24" ht="12.75" hidden="1" customHeight="1" x14ac:dyDescent="0.2">
      <c r="A1805" s="436"/>
      <c r="C1805" s="611"/>
      <c r="E1805" s="570"/>
      <c r="I1805" s="31"/>
      <c r="K1805" s="32"/>
      <c r="L1805" s="715"/>
      <c r="M1805" s="39"/>
      <c r="N1805" s="40"/>
      <c r="O1805" s="41"/>
      <c r="P1805" s="42"/>
      <c r="Q1805" s="43"/>
      <c r="R1805" s="615"/>
      <c r="S1805" s="615"/>
      <c r="T1805" s="613"/>
      <c r="U1805" s="37"/>
      <c r="V1805" s="569"/>
      <c r="W1805" s="569"/>
      <c r="X1805" s="75"/>
    </row>
    <row r="1806" spans="1:24" ht="12.75" hidden="1" customHeight="1" x14ac:dyDescent="0.2">
      <c r="A1806" s="436"/>
      <c r="C1806" s="611"/>
      <c r="E1806" s="570"/>
      <c r="I1806" s="31"/>
      <c r="K1806" s="32"/>
      <c r="L1806" s="716" t="s">
        <v>656</v>
      </c>
      <c r="M1806" s="120" t="s">
        <v>30</v>
      </c>
      <c r="N1806" s="121">
        <v>1</v>
      </c>
      <c r="O1806" s="121">
        <f>E1803*N1806</f>
        <v>1</v>
      </c>
      <c r="P1806" s="123">
        <v>6.944</v>
      </c>
      <c r="Q1806" s="124">
        <f>N1806*P1806*$N$1684</f>
        <v>8.0029815264000028</v>
      </c>
      <c r="R1806" s="615"/>
      <c r="S1806" s="615"/>
      <c r="T1806" s="613"/>
      <c r="U1806" s="37"/>
      <c r="V1806" s="569"/>
      <c r="W1806" s="569"/>
      <c r="X1806" s="75"/>
    </row>
    <row r="1807" spans="1:24" ht="12.75" hidden="1" customHeight="1" x14ac:dyDescent="0.2">
      <c r="A1807" s="436"/>
      <c r="C1807" s="611"/>
      <c r="E1807" s="570"/>
      <c r="I1807" s="31"/>
      <c r="K1807" s="32"/>
      <c r="L1807" s="712"/>
      <c r="M1807" s="45"/>
      <c r="N1807" s="46"/>
      <c r="O1807" s="47"/>
      <c r="P1807" s="48"/>
      <c r="Q1807" s="49"/>
      <c r="R1807" s="570"/>
      <c r="S1807" s="570"/>
      <c r="T1807" s="44"/>
      <c r="U1807" s="37"/>
      <c r="V1807" s="569"/>
      <c r="W1807" s="569"/>
      <c r="X1807" s="75"/>
    </row>
    <row r="1808" spans="1:24" ht="12.75" customHeight="1" x14ac:dyDescent="0.2">
      <c r="A1808" s="435"/>
      <c r="B1808" s="51"/>
      <c r="C1808" s="52"/>
      <c r="D1808" s="53"/>
      <c r="E1808" s="54"/>
      <c r="F1808" s="55"/>
      <c r="G1808" s="56"/>
      <c r="H1808" s="55"/>
      <c r="I1808" s="57"/>
      <c r="J1808" s="56"/>
      <c r="K1808" s="58"/>
      <c r="Q1808" s="87"/>
      <c r="R1808" s="570"/>
      <c r="S1808" s="570"/>
      <c r="T1808" s="44"/>
      <c r="U1808" s="37"/>
      <c r="V1808" s="569"/>
      <c r="W1808" s="569"/>
      <c r="X1808" s="75"/>
    </row>
    <row r="1809" spans="1:24" ht="12.75" customHeight="1" x14ac:dyDescent="0.2">
      <c r="A1809" s="438">
        <f>A1803+1</f>
        <v>26</v>
      </c>
      <c r="B1809" s="573" t="s">
        <v>324</v>
      </c>
      <c r="C1809" s="610" t="s">
        <v>325</v>
      </c>
      <c r="D1809" s="29" t="s">
        <v>56</v>
      </c>
      <c r="E1809" s="140">
        <f>113/1000</f>
        <v>0.113</v>
      </c>
      <c r="G1809" s="38">
        <v>0</v>
      </c>
      <c r="I1809" s="31"/>
      <c r="J1809" s="38">
        <v>16.2</v>
      </c>
      <c r="K1809" s="32"/>
      <c r="L1809" s="77"/>
      <c r="M1809" s="78"/>
      <c r="N1809" s="79"/>
      <c r="O1809" s="128"/>
      <c r="P1809" s="80"/>
      <c r="Q1809" s="81"/>
      <c r="R1809" s="27">
        <f>G1810+J1810</f>
        <v>49.343256000000004</v>
      </c>
      <c r="S1809" s="569">
        <f>R1809+R1810</f>
        <v>49.343256000000004</v>
      </c>
      <c r="T1809" s="571">
        <f>E1809*S1809</f>
        <v>5.5757879280000004</v>
      </c>
      <c r="U1809" s="37"/>
      <c r="V1809" s="569"/>
      <c r="W1809" s="569"/>
      <c r="X1809" s="75"/>
    </row>
    <row r="1810" spans="1:24" ht="12.75" customHeight="1" x14ac:dyDescent="0.2">
      <c r="A1810" s="436"/>
      <c r="B1810" s="573" t="s">
        <v>326</v>
      </c>
      <c r="C1810" s="611"/>
      <c r="E1810" s="570"/>
      <c r="G1810" s="19">
        <f>G1809*$J$1686/1000</f>
        <v>0</v>
      </c>
      <c r="I1810" s="31"/>
      <c r="J1810" s="19">
        <f>J1809*$Q$1686/1000</f>
        <v>49.343256000000004</v>
      </c>
      <c r="K1810" s="32"/>
      <c r="Q1810" s="87"/>
      <c r="R1810" s="570"/>
      <c r="S1810" s="570"/>
      <c r="T1810" s="44"/>
      <c r="U1810" s="37"/>
      <c r="V1810" s="569"/>
      <c r="W1810" s="569"/>
      <c r="X1810" s="75"/>
    </row>
    <row r="1811" spans="1:24" ht="12.75" hidden="1" customHeight="1" x14ac:dyDescent="0.2">
      <c r="A1811" s="436"/>
      <c r="C1811" s="611"/>
      <c r="E1811" s="570"/>
      <c r="I1811" s="31"/>
      <c r="K1811" s="32"/>
      <c r="Q1811" s="87"/>
      <c r="R1811" s="570"/>
      <c r="S1811" s="570"/>
      <c r="T1811" s="44"/>
      <c r="U1811" s="37"/>
      <c r="V1811" s="569"/>
      <c r="W1811" s="569"/>
      <c r="X1811" s="75"/>
    </row>
    <row r="1812" spans="1:24" ht="12.75" customHeight="1" x14ac:dyDescent="0.2">
      <c r="A1812" s="435"/>
      <c r="B1812" s="51"/>
      <c r="C1812" s="52"/>
      <c r="D1812" s="53"/>
      <c r="E1812" s="54"/>
      <c r="F1812" s="55"/>
      <c r="G1812" s="56"/>
      <c r="H1812" s="55"/>
      <c r="I1812" s="57"/>
      <c r="J1812" s="56"/>
      <c r="K1812" s="58"/>
      <c r="Q1812" s="87"/>
      <c r="R1812" s="570"/>
      <c r="S1812" s="570"/>
      <c r="T1812" s="44"/>
      <c r="U1812" s="37"/>
      <c r="V1812" s="569"/>
      <c r="W1812" s="569"/>
      <c r="X1812" s="75"/>
    </row>
    <row r="1813" spans="1:24" ht="12.75" customHeight="1" x14ac:dyDescent="0.2">
      <c r="A1813" s="438">
        <f>A1809+1</f>
        <v>27</v>
      </c>
      <c r="B1813" s="573" t="s">
        <v>517</v>
      </c>
      <c r="C1813" s="610" t="s">
        <v>523</v>
      </c>
      <c r="D1813" s="29" t="s">
        <v>56</v>
      </c>
      <c r="E1813" s="126">
        <f>112/1000</f>
        <v>0.112</v>
      </c>
      <c r="G1813" s="38">
        <v>11</v>
      </c>
      <c r="I1813" s="31"/>
      <c r="J1813" s="38">
        <v>271.52</v>
      </c>
      <c r="K1813" s="32"/>
      <c r="L1813" s="77"/>
      <c r="M1813" s="78"/>
      <c r="N1813" s="79"/>
      <c r="O1813" s="79"/>
      <c r="P1813" s="80"/>
      <c r="Q1813" s="81"/>
      <c r="R1813" s="27">
        <f>G1814+J1814</f>
        <v>847.65894760000003</v>
      </c>
      <c r="S1813" s="569">
        <f>R1813+R1814</f>
        <v>847.65894760000003</v>
      </c>
      <c r="T1813" s="571">
        <f>E1813*S1813</f>
        <v>94.937802131200002</v>
      </c>
      <c r="U1813" s="37"/>
      <c r="V1813" s="569"/>
      <c r="W1813" s="569"/>
      <c r="X1813" s="75"/>
    </row>
    <row r="1814" spans="1:24" ht="12.75" customHeight="1" x14ac:dyDescent="0.2">
      <c r="A1814" s="436"/>
      <c r="B1814" s="573"/>
      <c r="C1814" s="611"/>
      <c r="E1814" s="570"/>
      <c r="G1814" s="19">
        <f>G1813*$J$1686/1000</f>
        <v>20.64161</v>
      </c>
      <c r="I1814" s="31"/>
      <c r="J1814" s="19">
        <f>J1813*$Q$1686/1000</f>
        <v>827.01733760000002</v>
      </c>
      <c r="K1814" s="32"/>
      <c r="O1814" s="91"/>
      <c r="Q1814" s="87"/>
      <c r="R1814" s="570"/>
      <c r="S1814" s="570"/>
      <c r="T1814" s="44"/>
      <c r="U1814" s="37"/>
      <c r="V1814" s="569"/>
      <c r="W1814" s="569"/>
      <c r="X1814" s="75"/>
    </row>
    <row r="1815" spans="1:24" ht="11.25" hidden="1" customHeight="1" x14ac:dyDescent="0.2">
      <c r="A1815" s="436"/>
      <c r="C1815" s="611"/>
      <c r="E1815" s="570"/>
      <c r="I1815" s="31"/>
      <c r="K1815" s="32"/>
      <c r="O1815" s="91"/>
      <c r="Q1815" s="87"/>
      <c r="R1815" s="570"/>
      <c r="S1815" s="570"/>
      <c r="T1815" s="44"/>
      <c r="U1815" s="37"/>
      <c r="V1815" s="569"/>
      <c r="W1815" s="569"/>
      <c r="X1815" s="75"/>
    </row>
    <row r="1816" spans="1:24" ht="12.75" hidden="1" customHeight="1" x14ac:dyDescent="0.2">
      <c r="A1816" s="436"/>
      <c r="C1816" s="611"/>
      <c r="E1816" s="570"/>
      <c r="I1816" s="31"/>
      <c r="K1816" s="32"/>
      <c r="O1816" s="91"/>
      <c r="Q1816" s="87"/>
      <c r="R1816" s="570"/>
      <c r="S1816" s="570"/>
      <c r="T1816" s="44"/>
      <c r="U1816" s="37"/>
      <c r="V1816" s="569"/>
      <c r="W1816" s="569"/>
      <c r="X1816" s="75"/>
    </row>
    <row r="1817" spans="1:24" ht="12.75" hidden="1" customHeight="1" x14ac:dyDescent="0.2">
      <c r="A1817" s="436"/>
      <c r="C1817" s="611"/>
      <c r="E1817" s="570"/>
      <c r="I1817" s="31"/>
      <c r="K1817" s="32"/>
      <c r="O1817" s="91"/>
      <c r="Q1817" s="87"/>
      <c r="R1817" s="570"/>
      <c r="S1817" s="570"/>
      <c r="T1817" s="44"/>
      <c r="U1817" s="37"/>
      <c r="V1817" s="569"/>
      <c r="W1817" s="569"/>
      <c r="X1817" s="75"/>
    </row>
    <row r="1818" spans="1:24" ht="12.75" customHeight="1" x14ac:dyDescent="0.2">
      <c r="A1818" s="435"/>
      <c r="B1818" s="51"/>
      <c r="C1818" s="52"/>
      <c r="D1818" s="53"/>
      <c r="E1818" s="54"/>
      <c r="F1818" s="55"/>
      <c r="G1818" s="56"/>
      <c r="H1818" s="55"/>
      <c r="I1818" s="57"/>
      <c r="J1818" s="56"/>
      <c r="K1818" s="58"/>
      <c r="O1818" s="91"/>
      <c r="Q1818" s="87"/>
      <c r="R1818" s="570"/>
      <c r="S1818" s="570"/>
      <c r="T1818" s="44"/>
      <c r="U1818" s="37"/>
      <c r="V1818" s="569"/>
      <c r="W1818" s="569"/>
      <c r="X1818" s="75"/>
    </row>
    <row r="1819" spans="1:24" ht="12.75" customHeight="1" x14ac:dyDescent="0.2">
      <c r="A1819" s="438">
        <f>A1813+1</f>
        <v>28</v>
      </c>
      <c r="B1819" s="572" t="s">
        <v>293</v>
      </c>
      <c r="C1819" s="610" t="s">
        <v>327</v>
      </c>
      <c r="D1819" s="17" t="s">
        <v>62</v>
      </c>
      <c r="E1819" s="569">
        <f>112*1.8</f>
        <v>201.6</v>
      </c>
      <c r="F1819" s="18"/>
      <c r="G1819" s="19">
        <v>0</v>
      </c>
      <c r="H1819" s="18"/>
      <c r="I1819" s="20"/>
      <c r="J1819" s="19">
        <v>0.9</v>
      </c>
      <c r="K1819" s="21"/>
      <c r="L1819" s="77"/>
      <c r="M1819" s="78"/>
      <c r="N1819" s="79"/>
      <c r="O1819" s="128"/>
      <c r="P1819" s="80"/>
      <c r="Q1819" s="81"/>
      <c r="R1819" s="27">
        <f>G1820+J1820</f>
        <v>2.7412920000000005</v>
      </c>
      <c r="S1819" s="569">
        <f>R1819+R1820</f>
        <v>2.7412920000000005</v>
      </c>
      <c r="T1819" s="571">
        <f>E1819*S1819</f>
        <v>552.64446720000012</v>
      </c>
      <c r="U1819" s="37"/>
      <c r="V1819" s="569"/>
      <c r="W1819" s="569"/>
      <c r="X1819" s="75"/>
    </row>
    <row r="1820" spans="1:24" ht="12.75" customHeight="1" x14ac:dyDescent="0.2">
      <c r="A1820" s="436"/>
      <c r="C1820" s="611"/>
      <c r="E1820" s="570"/>
      <c r="G1820" s="19">
        <f>G1819*$J$1686/1000</f>
        <v>0</v>
      </c>
      <c r="I1820" s="31"/>
      <c r="J1820" s="19">
        <f>J1819*$Q$1686/1000</f>
        <v>2.7412920000000005</v>
      </c>
      <c r="K1820" s="32"/>
      <c r="Q1820" s="87"/>
      <c r="R1820" s="570"/>
      <c r="S1820" s="570"/>
      <c r="T1820" s="44"/>
      <c r="U1820" s="37"/>
      <c r="V1820" s="569"/>
      <c r="W1820" s="569"/>
      <c r="X1820" s="75"/>
    </row>
    <row r="1821" spans="1:24" ht="12.75" customHeight="1" x14ac:dyDescent="0.2">
      <c r="A1821" s="435"/>
      <c r="B1821" s="51"/>
      <c r="C1821" s="52"/>
      <c r="D1821" s="53"/>
      <c r="E1821" s="54"/>
      <c r="F1821" s="55"/>
      <c r="G1821" s="56"/>
      <c r="H1821" s="55"/>
      <c r="I1821" s="57"/>
      <c r="J1821" s="56"/>
      <c r="K1821" s="58"/>
      <c r="L1821" s="59"/>
      <c r="M1821" s="60"/>
      <c r="N1821" s="61"/>
      <c r="O1821" s="62"/>
      <c r="P1821" s="55"/>
      <c r="Q1821" s="63"/>
      <c r="R1821" s="570"/>
      <c r="S1821" s="570"/>
      <c r="T1821" s="44"/>
      <c r="U1821" s="37"/>
      <c r="V1821" s="569"/>
      <c r="W1821" s="569"/>
      <c r="X1821" s="75"/>
    </row>
    <row r="1822" spans="1:24" ht="12.75" customHeight="1" x14ac:dyDescent="0.2">
      <c r="A1822" s="438">
        <f>A1819+1</f>
        <v>29</v>
      </c>
      <c r="B1822" s="573" t="s">
        <v>321</v>
      </c>
      <c r="C1822" s="610" t="s">
        <v>651</v>
      </c>
      <c r="D1822" s="29" t="s">
        <v>30</v>
      </c>
      <c r="E1822" s="570">
        <v>1</v>
      </c>
      <c r="G1822" s="38">
        <v>8.98</v>
      </c>
      <c r="I1822" s="31"/>
      <c r="J1822" s="38">
        <v>0</v>
      </c>
      <c r="K1822" s="32"/>
      <c r="L1822" s="22"/>
      <c r="M1822" s="23"/>
      <c r="N1822" s="24"/>
      <c r="O1822" s="25"/>
      <c r="P1822" s="18"/>
      <c r="Q1822" s="26"/>
      <c r="R1822" s="27">
        <f>G1823+J1823</f>
        <v>16.851059799999998</v>
      </c>
      <c r="S1822" s="614">
        <f>R1822+R1823</f>
        <v>19.627324517589997</v>
      </c>
      <c r="T1822" s="612">
        <f>E1822*S1822</f>
        <v>19.627324517589997</v>
      </c>
      <c r="U1822" s="37"/>
      <c r="V1822" s="569"/>
      <c r="W1822" s="569"/>
      <c r="X1822" s="75"/>
    </row>
    <row r="1823" spans="1:24" ht="12" customHeight="1" x14ac:dyDescent="0.2">
      <c r="A1823" s="436"/>
      <c r="B1823" s="573" t="s">
        <v>323</v>
      </c>
      <c r="C1823" s="611"/>
      <c r="E1823" s="570"/>
      <c r="G1823" s="19">
        <f>G1822*$J$1686/1000</f>
        <v>16.851059799999998</v>
      </c>
      <c r="I1823" s="31"/>
      <c r="J1823" s="19">
        <f>J1822*$Q$1686/1000</f>
        <v>0</v>
      </c>
      <c r="K1823" s="32"/>
      <c r="L1823" s="578" t="s">
        <v>300</v>
      </c>
      <c r="M1823" s="33" t="s">
        <v>67</v>
      </c>
      <c r="N1823" s="34">
        <v>0.2</v>
      </c>
      <c r="O1823" s="34">
        <f>E1822*N1823</f>
        <v>0.2</v>
      </c>
      <c r="P1823" s="35">
        <v>4</v>
      </c>
      <c r="Q1823" s="36">
        <f>N1823*P1823*$N$1684</f>
        <v>0.92200248000000029</v>
      </c>
      <c r="R1823" s="614">
        <f>SUM(Q1823:Q1824)</f>
        <v>2.776264717590001</v>
      </c>
      <c r="S1823" s="615"/>
      <c r="T1823" s="613"/>
      <c r="U1823" s="37"/>
      <c r="V1823" s="569"/>
      <c r="W1823" s="569"/>
      <c r="X1823" s="75"/>
    </row>
    <row r="1824" spans="1:24" ht="12.75" hidden="1" customHeight="1" x14ac:dyDescent="0.2">
      <c r="A1824" s="436"/>
      <c r="C1824" s="611"/>
      <c r="E1824" s="570"/>
      <c r="I1824" s="31"/>
      <c r="K1824" s="32"/>
      <c r="L1824" s="108" t="s">
        <v>117</v>
      </c>
      <c r="M1824" s="109" t="s">
        <v>67</v>
      </c>
      <c r="N1824" s="110">
        <v>0.05</v>
      </c>
      <c r="O1824" s="110">
        <f>E1822*N1824</f>
        <v>0.05</v>
      </c>
      <c r="P1824" s="112">
        <v>32.177999999999997</v>
      </c>
      <c r="Q1824" s="113">
        <f>N1824*P1824*$N$1684</f>
        <v>1.8542622375900006</v>
      </c>
      <c r="R1824" s="615"/>
      <c r="S1824" s="615"/>
      <c r="T1824" s="613"/>
      <c r="U1824" s="37"/>
      <c r="V1824" s="569"/>
      <c r="W1824" s="569"/>
      <c r="X1824" s="75"/>
    </row>
    <row r="1825" spans="1:24" ht="9.75" customHeight="1" x14ac:dyDescent="0.2">
      <c r="A1825" s="435"/>
      <c r="B1825" s="51"/>
      <c r="C1825" s="52"/>
      <c r="D1825" s="53"/>
      <c r="E1825" s="54"/>
      <c r="F1825" s="55"/>
      <c r="G1825" s="56"/>
      <c r="H1825" s="55"/>
      <c r="I1825" s="57"/>
      <c r="J1825" s="56"/>
      <c r="K1825" s="58"/>
      <c r="Q1825" s="87"/>
      <c r="R1825" s="570"/>
      <c r="S1825" s="570"/>
      <c r="T1825" s="44"/>
      <c r="U1825" s="37"/>
      <c r="V1825" s="569"/>
      <c r="W1825" s="569"/>
      <c r="X1825" s="75"/>
    </row>
    <row r="1826" spans="1:24" ht="12.75" customHeight="1" x14ac:dyDescent="0.2">
      <c r="A1826" s="438">
        <f>A1822+1</f>
        <v>30</v>
      </c>
      <c r="B1826" s="573" t="s">
        <v>270</v>
      </c>
      <c r="C1826" s="610" t="s">
        <v>271</v>
      </c>
      <c r="D1826" s="29" t="s">
        <v>26</v>
      </c>
      <c r="E1826" s="570">
        <f>260/100</f>
        <v>2.6</v>
      </c>
      <c r="G1826" s="38">
        <v>3.73</v>
      </c>
      <c r="I1826" s="31"/>
      <c r="J1826" s="38">
        <v>0</v>
      </c>
      <c r="K1826" s="32"/>
      <c r="L1826" s="77"/>
      <c r="M1826" s="78"/>
      <c r="N1826" s="79"/>
      <c r="O1826" s="128"/>
      <c r="P1826" s="80"/>
      <c r="Q1826" s="81"/>
      <c r="R1826" s="27">
        <f>G1827+J1827</f>
        <v>6.9993823000000006</v>
      </c>
      <c r="S1826" s="569">
        <f>R1826+R1827</f>
        <v>6.9993823000000006</v>
      </c>
      <c r="T1826" s="571">
        <f>E1826*S1826</f>
        <v>18.198393980000002</v>
      </c>
      <c r="U1826" s="37"/>
      <c r="V1826" s="569"/>
      <c r="W1826" s="569"/>
      <c r="X1826" s="75"/>
    </row>
    <row r="1827" spans="1:24" ht="12.75" customHeight="1" x14ac:dyDescent="0.2">
      <c r="A1827" s="436"/>
      <c r="B1827" s="573" t="s">
        <v>252</v>
      </c>
      <c r="C1827" s="611"/>
      <c r="E1827" s="570"/>
      <c r="G1827" s="19">
        <f>G1826*$J$1686/1000</f>
        <v>6.9993823000000006</v>
      </c>
      <c r="I1827" s="31"/>
      <c r="J1827" s="19">
        <f>J1826*$Q$1686/1000</f>
        <v>0</v>
      </c>
      <c r="K1827" s="32"/>
      <c r="Q1827" s="87"/>
      <c r="R1827" s="570"/>
      <c r="S1827" s="570"/>
      <c r="T1827" s="44"/>
      <c r="U1827" s="37"/>
      <c r="V1827" s="569"/>
      <c r="W1827" s="569"/>
      <c r="X1827" s="75"/>
    </row>
    <row r="1828" spans="1:24" ht="12.75" customHeight="1" x14ac:dyDescent="0.2">
      <c r="A1828" s="435"/>
      <c r="B1828" s="51"/>
      <c r="C1828" s="52"/>
      <c r="D1828" s="53"/>
      <c r="E1828" s="54"/>
      <c r="F1828" s="55"/>
      <c r="G1828" s="56"/>
      <c r="H1828" s="55"/>
      <c r="I1828" s="57"/>
      <c r="J1828" s="56"/>
      <c r="K1828" s="58"/>
      <c r="Q1828" s="87"/>
      <c r="R1828" s="570"/>
      <c r="S1828" s="570"/>
      <c r="T1828" s="44"/>
      <c r="U1828" s="37"/>
      <c r="V1828" s="569"/>
      <c r="W1828" s="569"/>
      <c r="X1828" s="75"/>
    </row>
    <row r="1829" spans="1:24" ht="12.75" customHeight="1" x14ac:dyDescent="0.2">
      <c r="A1829" s="438">
        <f>A1826+1</f>
        <v>31</v>
      </c>
      <c r="B1829" s="573" t="s">
        <v>659</v>
      </c>
      <c r="C1829" s="610" t="s">
        <v>660</v>
      </c>
      <c r="D1829" s="29" t="s">
        <v>59</v>
      </c>
      <c r="E1829" s="570">
        <f>1/100</f>
        <v>0.01</v>
      </c>
      <c r="G1829" s="38">
        <v>82.6</v>
      </c>
      <c r="I1829" s="31"/>
      <c r="J1829" s="38">
        <v>78.400000000000006</v>
      </c>
      <c r="K1829" s="32"/>
      <c r="L1829" s="77"/>
      <c r="M1829" s="78"/>
      <c r="N1829" s="79"/>
      <c r="O1829" s="79"/>
      <c r="P1829" s="80"/>
      <c r="Q1829" s="81"/>
      <c r="R1829" s="27">
        <f>G1830+J1830</f>
        <v>393.796718</v>
      </c>
      <c r="S1829" s="569">
        <f>R1829+R1830</f>
        <v>393.796718</v>
      </c>
      <c r="T1829" s="571">
        <f>E1829*S1829</f>
        <v>3.9379671800000002</v>
      </c>
      <c r="U1829" s="37"/>
      <c r="V1829" s="569"/>
      <c r="W1829" s="569"/>
      <c r="X1829" s="75"/>
    </row>
    <row r="1830" spans="1:24" ht="12.75" customHeight="1" x14ac:dyDescent="0.2">
      <c r="A1830" s="436"/>
      <c r="B1830" s="573" t="s">
        <v>292</v>
      </c>
      <c r="C1830" s="611"/>
      <c r="E1830" s="570"/>
      <c r="G1830" s="19">
        <f>G1829*$J$1686/1000</f>
        <v>154.99972599999998</v>
      </c>
      <c r="I1830" s="31"/>
      <c r="J1830" s="19">
        <f>J1829*$Q$1686/1000</f>
        <v>238.79699200000002</v>
      </c>
      <c r="K1830" s="32"/>
      <c r="O1830" s="91"/>
      <c r="Q1830" s="87"/>
      <c r="R1830" s="570"/>
      <c r="S1830" s="570"/>
      <c r="T1830" s="44"/>
      <c r="U1830" s="37"/>
      <c r="V1830" s="569"/>
      <c r="W1830" s="569"/>
      <c r="X1830" s="75"/>
    </row>
    <row r="1831" spans="1:24" ht="9.75" customHeight="1" x14ac:dyDescent="0.2">
      <c r="A1831" s="435"/>
      <c r="B1831" s="51"/>
      <c r="C1831" s="52"/>
      <c r="D1831" s="53"/>
      <c r="E1831" s="54"/>
      <c r="F1831" s="55"/>
      <c r="G1831" s="56"/>
      <c r="H1831" s="55"/>
      <c r="I1831" s="57"/>
      <c r="J1831" s="56"/>
      <c r="K1831" s="58"/>
      <c r="O1831" s="91"/>
      <c r="Q1831" s="87"/>
      <c r="R1831" s="570"/>
      <c r="S1831" s="570"/>
      <c r="T1831" s="44"/>
      <c r="U1831" s="37"/>
      <c r="V1831" s="569"/>
      <c r="W1831" s="569"/>
      <c r="X1831" s="75"/>
    </row>
    <row r="1832" spans="1:24" ht="12.75" customHeight="1" x14ac:dyDescent="0.2">
      <c r="A1832" s="438">
        <f>A1829+1</f>
        <v>32</v>
      </c>
      <c r="B1832" s="628" t="s">
        <v>118</v>
      </c>
      <c r="C1832" s="610" t="s">
        <v>661</v>
      </c>
      <c r="D1832" s="29" t="s">
        <v>67</v>
      </c>
      <c r="E1832" s="570">
        <v>4.08</v>
      </c>
      <c r="G1832" s="38">
        <v>0.11</v>
      </c>
      <c r="I1832" s="31"/>
      <c r="J1832" s="38">
        <v>0.76</v>
      </c>
      <c r="K1832" s="32"/>
      <c r="L1832" s="22"/>
      <c r="M1832" s="23"/>
      <c r="N1832" s="24"/>
      <c r="O1832" s="24"/>
      <c r="P1832" s="18"/>
      <c r="Q1832" s="26"/>
      <c r="R1832" s="27">
        <f>G1833+J1833</f>
        <v>2.5212849000000004</v>
      </c>
      <c r="S1832" s="614">
        <f>R1832+R1833</f>
        <v>9.6310304237760036</v>
      </c>
      <c r="T1832" s="612">
        <f>E1832*S1832</f>
        <v>39.294604129006096</v>
      </c>
      <c r="U1832" s="37"/>
      <c r="V1832" s="569"/>
      <c r="W1832" s="569"/>
      <c r="X1832" s="75"/>
    </row>
    <row r="1833" spans="1:24" ht="12.75" customHeight="1" x14ac:dyDescent="0.2">
      <c r="A1833" s="436"/>
      <c r="B1833" s="629"/>
      <c r="C1833" s="611"/>
      <c r="E1833" s="570"/>
      <c r="G1833" s="19">
        <f>G1832*$J$1686/1000</f>
        <v>0.20641609999999999</v>
      </c>
      <c r="I1833" s="31"/>
      <c r="J1833" s="19">
        <f>J1832*$Q$1686/1000</f>
        <v>2.3148688000000002</v>
      </c>
      <c r="K1833" s="32"/>
      <c r="L1833" s="711" t="s">
        <v>119</v>
      </c>
      <c r="M1833" s="33" t="s">
        <v>67</v>
      </c>
      <c r="N1833" s="34">
        <v>1.26</v>
      </c>
      <c r="O1833" s="107">
        <f>E1832*N1833</f>
        <v>5.1408000000000005</v>
      </c>
      <c r="P1833" s="35">
        <v>4.8959999999999999</v>
      </c>
      <c r="Q1833" s="36">
        <f>N1833*P1833*$N$1684</f>
        <v>7.1097455237760023</v>
      </c>
      <c r="R1833" s="570">
        <f>SUM(Q1833:Q1833)</f>
        <v>7.1097455237760023</v>
      </c>
      <c r="S1833" s="615"/>
      <c r="T1833" s="613"/>
      <c r="U1833" s="37"/>
      <c r="V1833" s="569"/>
      <c r="W1833" s="569"/>
      <c r="X1833" s="75"/>
    </row>
    <row r="1834" spans="1:24" ht="12" customHeight="1" x14ac:dyDescent="0.2">
      <c r="A1834" s="436"/>
      <c r="B1834" s="573" t="s">
        <v>120</v>
      </c>
      <c r="C1834" s="611"/>
      <c r="E1834" s="570"/>
      <c r="I1834" s="31"/>
      <c r="K1834" s="32"/>
      <c r="L1834" s="712"/>
      <c r="M1834" s="45"/>
      <c r="N1834" s="46"/>
      <c r="O1834" s="46"/>
      <c r="P1834" s="48"/>
      <c r="Q1834" s="49"/>
      <c r="R1834" s="570"/>
      <c r="S1834" s="570"/>
      <c r="T1834" s="44"/>
      <c r="U1834" s="37"/>
      <c r="V1834" s="569"/>
      <c r="W1834" s="569"/>
      <c r="X1834" s="75"/>
    </row>
    <row r="1835" spans="1:24" ht="12.75" hidden="1" customHeight="1" x14ac:dyDescent="0.2">
      <c r="A1835" s="436"/>
      <c r="C1835" s="611"/>
      <c r="E1835" s="570"/>
      <c r="I1835" s="31"/>
      <c r="K1835" s="32"/>
      <c r="O1835" s="91"/>
      <c r="Q1835" s="87"/>
      <c r="R1835" s="570"/>
      <c r="S1835" s="570"/>
      <c r="T1835" s="44"/>
      <c r="U1835" s="37"/>
      <c r="V1835" s="569"/>
      <c r="W1835" s="569"/>
      <c r="X1835" s="75"/>
    </row>
    <row r="1836" spans="1:24" ht="1.5" hidden="1" customHeight="1" x14ac:dyDescent="0.2">
      <c r="A1836" s="436"/>
      <c r="C1836" s="611"/>
      <c r="E1836" s="570"/>
      <c r="I1836" s="31"/>
      <c r="K1836" s="32"/>
      <c r="O1836" s="91"/>
      <c r="Q1836" s="87"/>
      <c r="R1836" s="570"/>
      <c r="S1836" s="570"/>
      <c r="T1836" s="44"/>
      <c r="U1836" s="37"/>
      <c r="V1836" s="569"/>
      <c r="W1836" s="569"/>
      <c r="X1836" s="75"/>
    </row>
    <row r="1837" spans="1:24" ht="12.75" customHeight="1" x14ac:dyDescent="0.2">
      <c r="A1837" s="435"/>
      <c r="B1837" s="51"/>
      <c r="C1837" s="52"/>
      <c r="D1837" s="53"/>
      <c r="E1837" s="54"/>
      <c r="F1837" s="55"/>
      <c r="G1837" s="56"/>
      <c r="H1837" s="55"/>
      <c r="I1837" s="57"/>
      <c r="J1837" s="56"/>
      <c r="K1837" s="58"/>
      <c r="O1837" s="91"/>
      <c r="Q1837" s="87"/>
      <c r="R1837" s="570"/>
      <c r="S1837" s="570"/>
      <c r="T1837" s="44"/>
      <c r="U1837" s="37"/>
      <c r="V1837" s="569"/>
      <c r="W1837" s="569"/>
      <c r="X1837" s="75"/>
    </row>
    <row r="1838" spans="1:24" ht="12.75" customHeight="1" x14ac:dyDescent="0.2">
      <c r="A1838" s="438">
        <f>A1832+1</f>
        <v>33</v>
      </c>
      <c r="B1838" s="573" t="s">
        <v>662</v>
      </c>
      <c r="C1838" s="610" t="s">
        <v>663</v>
      </c>
      <c r="D1838" s="29" t="s">
        <v>62</v>
      </c>
      <c r="E1838" s="140">
        <f>20/1000*4.12</f>
        <v>8.2400000000000001E-2</v>
      </c>
      <c r="G1838" s="38">
        <v>0</v>
      </c>
      <c r="I1838" s="31"/>
      <c r="J1838" s="38">
        <v>2.2000000000000002</v>
      </c>
      <c r="K1838" s="32"/>
      <c r="L1838" s="22"/>
      <c r="M1838" s="23"/>
      <c r="N1838" s="24"/>
      <c r="O1838" s="25"/>
      <c r="P1838" s="18"/>
      <c r="Q1838" s="26"/>
      <c r="R1838" s="27">
        <f>G1839+J1839</f>
        <v>6.7009360000000004</v>
      </c>
      <c r="S1838" s="614">
        <f>R1838+R1839</f>
        <v>324.83789172400014</v>
      </c>
      <c r="T1838" s="612">
        <f>E1838*S1838</f>
        <v>26.766642278057613</v>
      </c>
      <c r="U1838" s="37"/>
      <c r="V1838" s="569"/>
      <c r="W1838" s="569"/>
      <c r="X1838" s="75"/>
    </row>
    <row r="1839" spans="1:24" ht="12.75" customHeight="1" x14ac:dyDescent="0.2">
      <c r="A1839" s="436"/>
      <c r="B1839" s="573" t="s">
        <v>664</v>
      </c>
      <c r="C1839" s="611"/>
      <c r="E1839" s="570"/>
      <c r="G1839" s="19">
        <f>G1838*$J$1686/1000</f>
        <v>0</v>
      </c>
      <c r="I1839" s="31"/>
      <c r="J1839" s="19">
        <f>J1838*$Q$1686/1000</f>
        <v>6.7009360000000004</v>
      </c>
      <c r="K1839" s="32"/>
      <c r="L1839" s="114" t="s">
        <v>141</v>
      </c>
      <c r="M1839" s="115" t="s">
        <v>62</v>
      </c>
      <c r="N1839" s="116">
        <v>1.03</v>
      </c>
      <c r="O1839" s="116">
        <f>E1838*N1839</f>
        <v>8.4872000000000003E-2</v>
      </c>
      <c r="P1839" s="118">
        <v>268</v>
      </c>
      <c r="Q1839" s="36">
        <f>N1839*P1839*$N$1684</f>
        <v>318.13695572400013</v>
      </c>
      <c r="R1839" s="570">
        <f>SUM(Q1839:Q1839)</f>
        <v>318.13695572400013</v>
      </c>
      <c r="S1839" s="615"/>
      <c r="T1839" s="613"/>
      <c r="U1839" s="37"/>
      <c r="V1839" s="569"/>
      <c r="W1839" s="569"/>
      <c r="X1839" s="75"/>
    </row>
    <row r="1840" spans="1:24" ht="12.75" customHeight="1" x14ac:dyDescent="0.2">
      <c r="A1840" s="435"/>
      <c r="B1840" s="51"/>
      <c r="C1840" s="52"/>
      <c r="D1840" s="53"/>
      <c r="E1840" s="54"/>
      <c r="F1840" s="55"/>
      <c r="G1840" s="56"/>
      <c r="H1840" s="55"/>
      <c r="I1840" s="57"/>
      <c r="J1840" s="56"/>
      <c r="K1840" s="58"/>
      <c r="Q1840" s="87"/>
      <c r="R1840" s="570"/>
      <c r="S1840" s="570"/>
      <c r="T1840" s="44"/>
      <c r="U1840" s="37"/>
      <c r="V1840" s="569"/>
      <c r="W1840" s="569"/>
      <c r="X1840" s="75"/>
    </row>
    <row r="1841" spans="1:25" ht="12.75" customHeight="1" x14ac:dyDescent="0.2">
      <c r="A1841" s="437">
        <f>A1838+1</f>
        <v>34</v>
      </c>
      <c r="B1841" s="628" t="s">
        <v>665</v>
      </c>
      <c r="C1841" s="610" t="s">
        <v>804</v>
      </c>
      <c r="D1841" s="17" t="s">
        <v>122</v>
      </c>
      <c r="E1841" s="569">
        <f>20/100</f>
        <v>0.2</v>
      </c>
      <c r="F1841" s="18"/>
      <c r="G1841" s="19">
        <f>2.08+0.03/10*2</f>
        <v>2.0859999999999999</v>
      </c>
      <c r="H1841" s="18"/>
      <c r="I1841" s="20"/>
      <c r="J1841" s="19">
        <v>4.74</v>
      </c>
      <c r="K1841" s="21"/>
      <c r="L1841" s="22"/>
      <c r="M1841" s="23"/>
      <c r="N1841" s="24"/>
      <c r="O1841" s="25"/>
      <c r="P1841" s="18"/>
      <c r="Q1841" s="26"/>
      <c r="R1841" s="27">
        <f>G1842+J1842</f>
        <v>18.351871060000001</v>
      </c>
      <c r="S1841" s="614">
        <f>R1841+R1842</f>
        <v>383.6262035740001</v>
      </c>
      <c r="T1841" s="612">
        <f>E1841*S1841</f>
        <v>76.725240714800023</v>
      </c>
      <c r="U1841" s="37"/>
      <c r="V1841" s="569"/>
      <c r="W1841" s="569"/>
      <c r="X1841" s="75"/>
    </row>
    <row r="1842" spans="1:25" ht="12" customHeight="1" x14ac:dyDescent="0.2">
      <c r="A1842" s="436"/>
      <c r="B1842" s="629"/>
      <c r="C1842" s="611"/>
      <c r="E1842" s="570"/>
      <c r="G1842" s="19">
        <f>G1841*$J$1686/1000</f>
        <v>3.9143998599999996</v>
      </c>
      <c r="I1842" s="31"/>
      <c r="J1842" s="19">
        <f>J1841*$Q$1686/1000</f>
        <v>14.437471200000001</v>
      </c>
      <c r="K1842" s="32"/>
      <c r="L1842" s="711" t="s">
        <v>805</v>
      </c>
      <c r="M1842" s="33" t="s">
        <v>62</v>
      </c>
      <c r="N1842" s="34">
        <f>9.77+12.1/10*2</f>
        <v>12.19</v>
      </c>
      <c r="O1842" s="34">
        <f>E1841*N1842</f>
        <v>2.4380000000000002</v>
      </c>
      <c r="P1842" s="35">
        <v>26</v>
      </c>
      <c r="Q1842" s="36">
        <f>N1842*P1842*$N$1684</f>
        <v>365.27433251400009</v>
      </c>
      <c r="R1842" s="570">
        <f>SUM(Q1842:Q1842)</f>
        <v>365.27433251400009</v>
      </c>
      <c r="S1842" s="615"/>
      <c r="T1842" s="613"/>
      <c r="U1842" s="37"/>
      <c r="V1842" s="569"/>
      <c r="W1842" s="569"/>
      <c r="X1842" s="75"/>
    </row>
    <row r="1843" spans="1:25" ht="15" hidden="1" customHeight="1" x14ac:dyDescent="0.2">
      <c r="A1843" s="436"/>
      <c r="B1843" s="629"/>
      <c r="C1843" s="611"/>
      <c r="E1843" s="570"/>
      <c r="I1843" s="31"/>
      <c r="K1843" s="32"/>
      <c r="L1843" s="712"/>
      <c r="M1843" s="45"/>
      <c r="N1843" s="46"/>
      <c r="O1843" s="47"/>
      <c r="P1843" s="48"/>
      <c r="Q1843" s="49"/>
      <c r="R1843" s="570"/>
      <c r="S1843" s="570"/>
      <c r="T1843" s="44"/>
      <c r="U1843" s="37"/>
      <c r="V1843" s="569"/>
      <c r="W1843" s="569"/>
      <c r="X1843" s="75"/>
    </row>
    <row r="1844" spans="1:25" ht="9.75" hidden="1" customHeight="1" x14ac:dyDescent="0.2">
      <c r="A1844" s="436"/>
      <c r="B1844" s="629"/>
      <c r="C1844" s="611"/>
      <c r="E1844" s="570"/>
      <c r="I1844" s="31"/>
      <c r="K1844" s="32"/>
      <c r="Q1844" s="87"/>
      <c r="R1844" s="570"/>
      <c r="S1844" s="570"/>
      <c r="T1844" s="44"/>
      <c r="U1844" s="37"/>
      <c r="V1844" s="569"/>
      <c r="W1844" s="569"/>
      <c r="X1844" s="75"/>
    </row>
    <row r="1845" spans="1:25" ht="9.75" hidden="1" customHeight="1" x14ac:dyDescent="0.2">
      <c r="A1845" s="436"/>
      <c r="B1845" s="629" t="s">
        <v>123</v>
      </c>
      <c r="C1845" s="611"/>
      <c r="E1845" s="570"/>
      <c r="I1845" s="31"/>
      <c r="K1845" s="32"/>
      <c r="Q1845" s="87"/>
      <c r="R1845" s="570"/>
      <c r="S1845" s="570"/>
      <c r="T1845" s="44"/>
      <c r="U1845" s="37"/>
      <c r="V1845" s="569"/>
      <c r="W1845" s="569"/>
      <c r="X1845" s="75"/>
    </row>
    <row r="1846" spans="1:25" ht="15" customHeight="1" x14ac:dyDescent="0.2">
      <c r="A1846" s="436"/>
      <c r="B1846" s="629"/>
      <c r="C1846" s="611"/>
      <c r="E1846" s="570"/>
      <c r="I1846" s="31"/>
      <c r="K1846" s="32"/>
      <c r="Q1846" s="87"/>
      <c r="R1846" s="570"/>
      <c r="S1846" s="570"/>
      <c r="T1846" s="44"/>
      <c r="U1846" s="37"/>
      <c r="V1846" s="569"/>
      <c r="W1846" s="569"/>
      <c r="X1846" s="75"/>
    </row>
    <row r="1847" spans="1:25" ht="9.75" customHeight="1" x14ac:dyDescent="0.2">
      <c r="A1847" s="435"/>
      <c r="B1847" s="51"/>
      <c r="C1847" s="52"/>
      <c r="D1847" s="53"/>
      <c r="E1847" s="54"/>
      <c r="F1847" s="55"/>
      <c r="G1847" s="56"/>
      <c r="H1847" s="55"/>
      <c r="I1847" s="57"/>
      <c r="J1847" s="56"/>
      <c r="K1847" s="58"/>
      <c r="L1847" s="59"/>
      <c r="M1847" s="60"/>
      <c r="N1847" s="61"/>
      <c r="O1847" s="62"/>
      <c r="P1847" s="55"/>
      <c r="Q1847" s="63"/>
      <c r="R1847" s="54"/>
      <c r="S1847" s="54"/>
      <c r="T1847" s="64"/>
      <c r="U1847" s="37"/>
      <c r="V1847" s="569"/>
      <c r="W1847" s="569"/>
      <c r="X1847" s="75"/>
    </row>
    <row r="1848" spans="1:25" ht="12.75" customHeight="1" x14ac:dyDescent="0.2">
      <c r="A1848" s="438">
        <f>A1841+1</f>
        <v>35</v>
      </c>
      <c r="B1848" s="629" t="s">
        <v>124</v>
      </c>
      <c r="C1848" s="611" t="s">
        <v>125</v>
      </c>
      <c r="D1848" s="29" t="s">
        <v>122</v>
      </c>
      <c r="E1848" s="570">
        <f>20/100</f>
        <v>0.2</v>
      </c>
      <c r="G1848" s="38">
        <v>2.08</v>
      </c>
      <c r="I1848" s="31"/>
      <c r="J1848" s="38">
        <v>4.74</v>
      </c>
      <c r="K1848" s="32"/>
      <c r="O1848" s="91"/>
      <c r="Q1848" s="87"/>
      <c r="R1848" s="54">
        <f>G1849+J1849</f>
        <v>18.340612</v>
      </c>
      <c r="S1848" s="615">
        <f>R1848+R1849</f>
        <v>322.35940474900008</v>
      </c>
      <c r="T1848" s="613">
        <f>E1848*S1848</f>
        <v>64.471880949800024</v>
      </c>
      <c r="U1848" s="37"/>
      <c r="V1848" s="569"/>
      <c r="W1848" s="569"/>
      <c r="X1848" s="75"/>
    </row>
    <row r="1849" spans="1:25" ht="12.75" customHeight="1" x14ac:dyDescent="0.2">
      <c r="A1849" s="436"/>
      <c r="B1849" s="629"/>
      <c r="C1849" s="611"/>
      <c r="E1849" s="570"/>
      <c r="G1849" s="19">
        <f>G1848*$J$1686/1000</f>
        <v>3.9031408000000001</v>
      </c>
      <c r="I1849" s="31"/>
      <c r="J1849" s="19">
        <f>J1848*$Q$1686/1000</f>
        <v>14.437471200000001</v>
      </c>
      <c r="K1849" s="32"/>
      <c r="L1849" s="711" t="s">
        <v>126</v>
      </c>
      <c r="M1849" s="33" t="s">
        <v>62</v>
      </c>
      <c r="N1849" s="34">
        <v>9.77</v>
      </c>
      <c r="O1849" s="107">
        <f>E1848*N1849</f>
        <v>1.954</v>
      </c>
      <c r="P1849" s="35">
        <v>27</v>
      </c>
      <c r="Q1849" s="36">
        <f>N1849*P1849*$N$1684</f>
        <v>304.01879274900006</v>
      </c>
      <c r="R1849" s="570">
        <f>SUM(Q1849:Q1849)</f>
        <v>304.01879274900006</v>
      </c>
      <c r="S1849" s="615"/>
      <c r="T1849" s="613"/>
      <c r="U1849" s="37"/>
      <c r="V1849" s="569">
        <f t="shared" ref="V1849:V1853" si="59">S1849*$V$12</f>
        <v>0</v>
      </c>
      <c r="W1849" s="569">
        <f t="shared" ref="W1849:W1852" si="60">V1849*E1849</f>
        <v>0</v>
      </c>
      <c r="X1849" s="75"/>
    </row>
    <row r="1850" spans="1:25" ht="11.25" customHeight="1" x14ac:dyDescent="0.2">
      <c r="A1850" s="436"/>
      <c r="B1850" s="629" t="s">
        <v>123</v>
      </c>
      <c r="C1850" s="611"/>
      <c r="E1850" s="570"/>
      <c r="I1850" s="31"/>
      <c r="K1850" s="32"/>
      <c r="L1850" s="712"/>
      <c r="M1850" s="45"/>
      <c r="N1850" s="46"/>
      <c r="O1850" s="46"/>
      <c r="P1850" s="48"/>
      <c r="Q1850" s="49"/>
      <c r="R1850" s="570"/>
      <c r="S1850" s="570"/>
      <c r="T1850" s="44"/>
      <c r="U1850" s="37"/>
      <c r="V1850" s="569">
        <f t="shared" si="59"/>
        <v>0</v>
      </c>
      <c r="W1850" s="569">
        <f t="shared" si="60"/>
        <v>0</v>
      </c>
      <c r="X1850" s="75"/>
    </row>
    <row r="1851" spans="1:25" ht="12.75" hidden="1" customHeight="1" x14ac:dyDescent="0.2">
      <c r="A1851" s="436"/>
      <c r="B1851" s="629"/>
      <c r="C1851" s="611"/>
      <c r="E1851" s="570"/>
      <c r="I1851" s="31"/>
      <c r="K1851" s="32"/>
      <c r="O1851" s="91"/>
      <c r="Q1851" s="87"/>
      <c r="R1851" s="570"/>
      <c r="S1851" s="570"/>
      <c r="T1851" s="44"/>
      <c r="U1851" s="37"/>
      <c r="V1851" s="569">
        <f t="shared" si="59"/>
        <v>0</v>
      </c>
      <c r="W1851" s="569">
        <f t="shared" si="60"/>
        <v>0</v>
      </c>
      <c r="X1851" s="75"/>
    </row>
    <row r="1852" spans="1:25" ht="12.75" hidden="1" customHeight="1" x14ac:dyDescent="0.2">
      <c r="A1852" s="436"/>
      <c r="C1852" s="611"/>
      <c r="E1852" s="570"/>
      <c r="I1852" s="31"/>
      <c r="K1852" s="32"/>
      <c r="O1852" s="91"/>
      <c r="Q1852" s="87"/>
      <c r="R1852" s="570"/>
      <c r="S1852" s="570"/>
      <c r="T1852" s="44"/>
      <c r="U1852" s="37"/>
      <c r="V1852" s="569">
        <f t="shared" si="59"/>
        <v>0</v>
      </c>
      <c r="W1852" s="569">
        <f t="shared" si="60"/>
        <v>0</v>
      </c>
      <c r="X1852" s="75"/>
    </row>
    <row r="1853" spans="1:25" ht="12.75" customHeight="1" x14ac:dyDescent="0.2">
      <c r="A1853" s="435"/>
      <c r="B1853" s="51"/>
      <c r="C1853" s="52"/>
      <c r="D1853" s="53"/>
      <c r="E1853" s="54"/>
      <c r="F1853" s="55"/>
      <c r="G1853" s="56"/>
      <c r="H1853" s="55"/>
      <c r="I1853" s="57"/>
      <c r="J1853" s="56"/>
      <c r="K1853" s="58"/>
      <c r="O1853" s="91"/>
      <c r="Q1853" s="87"/>
      <c r="R1853" s="570"/>
      <c r="S1853" s="570"/>
      <c r="T1853" s="44"/>
      <c r="U1853" s="37"/>
      <c r="V1853" s="569">
        <f t="shared" si="59"/>
        <v>0</v>
      </c>
      <c r="W1853" s="569">
        <f t="shared" ref="W1853" si="61">V1853*E1853</f>
        <v>0</v>
      </c>
      <c r="X1853" s="75"/>
    </row>
    <row r="1854" spans="1:25" ht="12.75" customHeight="1" x14ac:dyDescent="0.2">
      <c r="A1854" s="489"/>
      <c r="B1854" s="94"/>
      <c r="C1854" s="130" t="s">
        <v>27</v>
      </c>
      <c r="D1854" s="96"/>
      <c r="E1854" s="131"/>
      <c r="F1854" s="98"/>
      <c r="G1854" s="99"/>
      <c r="H1854" s="98"/>
      <c r="I1854" s="98"/>
      <c r="J1854" s="99"/>
      <c r="K1854" s="98"/>
      <c r="L1854" s="102"/>
      <c r="M1854" s="103"/>
      <c r="N1854" s="104"/>
      <c r="O1854" s="105"/>
      <c r="P1854" s="98"/>
      <c r="Q1854" s="99"/>
      <c r="R1854" s="105"/>
      <c r="S1854" s="105"/>
      <c r="T1854" s="106">
        <f>SUM(T1693:T1852)</f>
        <v>2966.0553106991697</v>
      </c>
      <c r="U1854" s="37"/>
      <c r="V1854" s="105"/>
      <c r="W1854" s="488">
        <v>3864.18</v>
      </c>
      <c r="X1854" s="30">
        <v>1.35</v>
      </c>
      <c r="Y1854" s="275" t="s">
        <v>910</v>
      </c>
    </row>
    <row r="1855" spans="1:25" s="4" customFormat="1" ht="14.25" customHeight="1" x14ac:dyDescent="0.2">
      <c r="A1855" s="510"/>
      <c r="B1855" s="745" t="s">
        <v>860</v>
      </c>
      <c r="C1855" s="746"/>
      <c r="D1855" s="746"/>
      <c r="E1855" s="746"/>
      <c r="F1855" s="746"/>
      <c r="G1855" s="746"/>
      <c r="H1855" s="746"/>
      <c r="I1855" s="746"/>
      <c r="J1855" s="746"/>
      <c r="K1855" s="746"/>
      <c r="L1855" s="746"/>
      <c r="M1855" s="746"/>
      <c r="N1855" s="746"/>
      <c r="O1855" s="746"/>
      <c r="P1855" s="746"/>
      <c r="Q1855" s="746"/>
      <c r="R1855" s="746"/>
      <c r="S1855" s="509"/>
      <c r="T1855" s="509"/>
      <c r="U1855" s="509"/>
      <c r="V1855" s="509"/>
      <c r="W1855" s="508"/>
      <c r="X1855" s="70"/>
    </row>
    <row r="1856" spans="1:25" s="4" customFormat="1" ht="1.5" customHeight="1" x14ac:dyDescent="0.2">
      <c r="A1856" s="506"/>
      <c r="B1856" s="470"/>
      <c r="C1856" s="470"/>
      <c r="D1856" s="470"/>
      <c r="E1856" s="650" t="s">
        <v>0</v>
      </c>
      <c r="F1856" s="650"/>
      <c r="G1856" s="650"/>
      <c r="H1856" s="650"/>
      <c r="I1856" s="650"/>
      <c r="J1856" s="650"/>
      <c r="K1856" s="650"/>
      <c r="L1856" s="650"/>
      <c r="M1856" s="650"/>
      <c r="N1856" s="650"/>
      <c r="O1856" s="651"/>
      <c r="P1856" s="651"/>
      <c r="Q1856" s="651"/>
      <c r="R1856" s="651"/>
      <c r="S1856" s="470"/>
      <c r="T1856" s="470"/>
      <c r="U1856" s="470"/>
      <c r="V1856" s="470"/>
      <c r="W1856" s="469"/>
      <c r="X1856" s="70"/>
    </row>
    <row r="1857" spans="1:24" s="4" customFormat="1" ht="24.75" hidden="1" customHeight="1" x14ac:dyDescent="0.2">
      <c r="A1857" s="506"/>
      <c r="B1857" s="470"/>
      <c r="C1857" s="594" t="s">
        <v>35</v>
      </c>
      <c r="D1857" s="594"/>
      <c r="E1857" s="731" t="s">
        <v>863</v>
      </c>
      <c r="F1857" s="731"/>
      <c r="G1857" s="731"/>
      <c r="H1857" s="731"/>
      <c r="I1857" s="731"/>
      <c r="J1857" s="731"/>
      <c r="K1857" s="731"/>
      <c r="L1857" s="731"/>
      <c r="M1857" s="731"/>
      <c r="N1857" s="731"/>
      <c r="O1857" s="731"/>
      <c r="P1857" s="731"/>
      <c r="Q1857" s="731"/>
      <c r="R1857" s="731"/>
      <c r="S1857" s="470"/>
      <c r="T1857" s="470"/>
      <c r="U1857" s="507"/>
      <c r="V1857" s="470"/>
      <c r="W1857" s="469"/>
      <c r="X1857" s="70"/>
    </row>
    <row r="1858" spans="1:24" s="4" customFormat="1" ht="9.75" hidden="1" customHeight="1" x14ac:dyDescent="0.2">
      <c r="A1858" s="506"/>
      <c r="B1858" s="470"/>
      <c r="C1858" s="470"/>
      <c r="D1858" s="470"/>
      <c r="E1858" s="470"/>
      <c r="F1858" s="470"/>
      <c r="G1858" s="470"/>
      <c r="H1858" s="470"/>
      <c r="I1858" s="470"/>
      <c r="J1858" s="470"/>
      <c r="K1858" s="470"/>
      <c r="L1858" s="470"/>
      <c r="M1858" s="470"/>
      <c r="N1858" s="470"/>
      <c r="O1858" s="470"/>
      <c r="P1858" s="470"/>
      <c r="Q1858" s="470"/>
      <c r="R1858" s="470"/>
      <c r="S1858" s="470"/>
      <c r="T1858" s="470"/>
      <c r="U1858" s="470"/>
      <c r="V1858" s="470"/>
      <c r="W1858" s="469"/>
      <c r="X1858" s="70"/>
    </row>
    <row r="1859" spans="1:24" s="4" customFormat="1" ht="12.75" hidden="1" customHeight="1" x14ac:dyDescent="0.2">
      <c r="A1859" s="506"/>
      <c r="B1859" s="470"/>
      <c r="C1859" s="505"/>
      <c r="D1859" s="505"/>
      <c r="E1859" s="504"/>
      <c r="F1859" s="470"/>
      <c r="G1859" s="470"/>
      <c r="H1859" s="470"/>
      <c r="I1859" s="470"/>
      <c r="J1859" s="470"/>
      <c r="K1859" s="470"/>
      <c r="L1859" s="470"/>
      <c r="M1859" s="470"/>
      <c r="N1859" s="470"/>
      <c r="O1859" s="470"/>
      <c r="P1859" s="470"/>
      <c r="Q1859" s="470"/>
      <c r="R1859" s="471"/>
      <c r="S1859" s="470"/>
      <c r="T1859" s="470"/>
      <c r="U1859" s="470"/>
      <c r="V1859" s="470"/>
      <c r="W1859" s="469"/>
      <c r="X1859" s="70"/>
    </row>
    <row r="1860" spans="1:24" s="4" customFormat="1" ht="12.75" hidden="1" x14ac:dyDescent="0.2">
      <c r="A1860" s="729" t="s">
        <v>1</v>
      </c>
      <c r="B1860" s="730"/>
      <c r="C1860" s="470"/>
      <c r="D1860" s="470"/>
      <c r="E1860" s="470"/>
      <c r="F1860" s="470"/>
      <c r="G1860" s="470"/>
      <c r="H1860" s="470"/>
      <c r="I1860" s="470"/>
      <c r="J1860" s="470"/>
      <c r="K1860" s="470"/>
      <c r="L1860" s="470"/>
      <c r="M1860" s="470"/>
      <c r="N1860" s="470"/>
      <c r="O1860" s="466" t="s">
        <v>4</v>
      </c>
      <c r="P1860" s="725" t="e">
        <f>#REF!</f>
        <v>#REF!</v>
      </c>
      <c r="Q1860" s="726"/>
      <c r="R1860" s="726"/>
      <c r="S1860" s="499" t="s">
        <v>7</v>
      </c>
      <c r="T1860" s="470"/>
      <c r="U1860" s="470"/>
      <c r="V1860" s="499"/>
      <c r="W1860" s="469"/>
      <c r="X1860" s="70"/>
    </row>
    <row r="1861" spans="1:24" s="4" customFormat="1" ht="5.25" hidden="1" customHeight="1" x14ac:dyDescent="0.2">
      <c r="A1861" s="593"/>
      <c r="B1861" s="594"/>
      <c r="C1861" s="503"/>
      <c r="D1861" s="503"/>
      <c r="E1861" s="727"/>
      <c r="F1861" s="727"/>
      <c r="G1861" s="727"/>
      <c r="H1861" s="470"/>
      <c r="I1861" s="470"/>
      <c r="J1861" s="470"/>
      <c r="K1861" s="470"/>
      <c r="L1861" s="470"/>
      <c r="M1861" s="470"/>
      <c r="N1861" s="502"/>
      <c r="O1861" s="470"/>
      <c r="P1861" s="501"/>
      <c r="Q1861" s="500"/>
      <c r="R1861" s="500"/>
      <c r="S1861" s="470"/>
      <c r="T1861" s="499"/>
      <c r="U1861" s="470"/>
      <c r="V1861" s="470"/>
      <c r="W1861" s="498"/>
      <c r="X1861" s="70"/>
    </row>
    <row r="1862" spans="1:24" s="4" customFormat="1" ht="14.25" hidden="1" x14ac:dyDescent="0.2">
      <c r="A1862" s="593" t="s">
        <v>2</v>
      </c>
      <c r="B1862" s="594"/>
      <c r="C1862" s="594"/>
      <c r="D1862" s="733">
        <v>203132</v>
      </c>
      <c r="E1862" s="733"/>
      <c r="F1862" s="733"/>
      <c r="G1862" s="472" t="s">
        <v>3</v>
      </c>
      <c r="H1862" s="470"/>
      <c r="I1862" s="470"/>
      <c r="J1862" s="472"/>
      <c r="K1862" s="472"/>
      <c r="L1862" s="472"/>
      <c r="M1862" s="473" t="s">
        <v>22</v>
      </c>
      <c r="N1862" s="734">
        <f>1.02*1.05*1.0761</f>
        <v>1.1525031000000003</v>
      </c>
      <c r="O1862" s="735"/>
      <c r="P1862" s="735"/>
      <c r="Q1862" s="470"/>
      <c r="R1862" s="471"/>
      <c r="S1862" s="470"/>
      <c r="T1862" s="470"/>
      <c r="U1862" s="470"/>
      <c r="V1862" s="470"/>
      <c r="W1862" s="469"/>
      <c r="X1862" s="70"/>
    </row>
    <row r="1863" spans="1:24" s="4" customFormat="1" ht="12.75" hidden="1" x14ac:dyDescent="0.2">
      <c r="A1863" s="593"/>
      <c r="B1863" s="594"/>
      <c r="C1863" s="594"/>
      <c r="D1863" s="594"/>
      <c r="E1863" s="597"/>
      <c r="F1863" s="597"/>
      <c r="G1863" s="472"/>
      <c r="H1863" s="470"/>
      <c r="I1863" s="470"/>
      <c r="J1863" s="472"/>
      <c r="K1863" s="472"/>
      <c r="L1863" s="472"/>
      <c r="M1863" s="470"/>
      <c r="N1863" s="470"/>
      <c r="O1863" s="470"/>
      <c r="P1863" s="470"/>
      <c r="Q1863" s="470"/>
      <c r="R1863" s="471"/>
      <c r="S1863" s="470"/>
      <c r="T1863" s="470"/>
      <c r="U1863" s="470"/>
      <c r="V1863" s="470"/>
      <c r="W1863" s="469"/>
      <c r="X1863" s="70"/>
    </row>
    <row r="1864" spans="1:24" s="4" customFormat="1" ht="12.75" hidden="1" x14ac:dyDescent="0.2">
      <c r="A1864" s="593" t="s">
        <v>23</v>
      </c>
      <c r="B1864" s="468"/>
      <c r="C1864" s="468"/>
      <c r="D1864" s="468"/>
      <c r="E1864" s="468"/>
      <c r="F1864" s="594"/>
      <c r="G1864" s="466" t="s">
        <v>24</v>
      </c>
      <c r="H1864" s="594"/>
      <c r="I1864" s="465"/>
      <c r="J1864" s="736">
        <v>1876.51</v>
      </c>
      <c r="K1864" s="737"/>
      <c r="L1864" s="737"/>
      <c r="M1864" s="467"/>
      <c r="N1864" s="466"/>
      <c r="O1864" s="466"/>
      <c r="P1864" s="466" t="s">
        <v>25</v>
      </c>
      <c r="Q1864" s="736">
        <v>3045.88</v>
      </c>
      <c r="R1864" s="737"/>
      <c r="S1864" s="737"/>
      <c r="T1864" s="465"/>
      <c r="U1864" s="470"/>
      <c r="V1864" s="497"/>
      <c r="W1864" s="462"/>
      <c r="X1864" s="70"/>
    </row>
    <row r="1865" spans="1:24" s="1" customFormat="1" ht="6" hidden="1" customHeight="1" x14ac:dyDescent="0.2">
      <c r="A1865" s="496"/>
      <c r="B1865" s="151"/>
      <c r="C1865" s="151"/>
      <c r="D1865" s="151"/>
      <c r="E1865" s="151"/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  <c r="R1865" s="495"/>
      <c r="S1865" s="151"/>
      <c r="T1865" s="151"/>
      <c r="U1865" s="151"/>
      <c r="V1865" s="151"/>
      <c r="W1865" s="494"/>
      <c r="X1865" s="65"/>
    </row>
    <row r="1866" spans="1:24" s="73" customFormat="1" ht="18" hidden="1" customHeight="1" thickTop="1" x14ac:dyDescent="0.15">
      <c r="A1866" s="723" t="s">
        <v>16</v>
      </c>
      <c r="B1866" s="724" t="s">
        <v>5</v>
      </c>
      <c r="C1866" s="723" t="s">
        <v>6</v>
      </c>
      <c r="D1866" s="722" t="s">
        <v>8</v>
      </c>
      <c r="E1866" s="722" t="s">
        <v>9</v>
      </c>
      <c r="F1866" s="717" t="s">
        <v>17</v>
      </c>
      <c r="G1866" s="732"/>
      <c r="H1866" s="732"/>
      <c r="I1866" s="717" t="s">
        <v>20</v>
      </c>
      <c r="J1866" s="718"/>
      <c r="K1866" s="719"/>
      <c r="L1866" s="720" t="s">
        <v>11</v>
      </c>
      <c r="M1866" s="721"/>
      <c r="N1866" s="721"/>
      <c r="O1866" s="721"/>
      <c r="P1866" s="721"/>
      <c r="Q1866" s="721"/>
      <c r="R1866" s="717" t="s">
        <v>18</v>
      </c>
      <c r="S1866" s="722" t="s">
        <v>12</v>
      </c>
      <c r="T1866" s="728" t="s">
        <v>13</v>
      </c>
      <c r="U1866" s="491"/>
      <c r="V1866" s="493"/>
      <c r="W1866" s="493"/>
    </row>
    <row r="1867" spans="1:24" s="73" customFormat="1" ht="22.5" hidden="1" customHeight="1" x14ac:dyDescent="0.15">
      <c r="A1867" s="661"/>
      <c r="B1867" s="669"/>
      <c r="C1867" s="661"/>
      <c r="D1867" s="663"/>
      <c r="E1867" s="663"/>
      <c r="F1867" s="702"/>
      <c r="G1867" s="703"/>
      <c r="H1867" s="703"/>
      <c r="I1867" s="693"/>
      <c r="J1867" s="694"/>
      <c r="K1867" s="695"/>
      <c r="L1867" s="681" t="s">
        <v>10</v>
      </c>
      <c r="M1867" s="665" t="s">
        <v>8</v>
      </c>
      <c r="N1867" s="657" t="s">
        <v>21</v>
      </c>
      <c r="O1867" s="657" t="s">
        <v>14</v>
      </c>
      <c r="P1867" s="657" t="s">
        <v>15</v>
      </c>
      <c r="Q1867" s="657" t="s">
        <v>19</v>
      </c>
      <c r="R1867" s="677"/>
      <c r="S1867" s="679"/>
      <c r="T1867" s="653"/>
      <c r="U1867" s="491"/>
      <c r="V1867" s="492"/>
      <c r="W1867" s="492"/>
    </row>
    <row r="1868" spans="1:24" s="73" customFormat="1" ht="22.5" hidden="1" customHeight="1" x14ac:dyDescent="0.15">
      <c r="A1868" s="661"/>
      <c r="B1868" s="669"/>
      <c r="C1868" s="661"/>
      <c r="D1868" s="663"/>
      <c r="E1868" s="663"/>
      <c r="F1868" s="702"/>
      <c r="G1868" s="703"/>
      <c r="H1868" s="703"/>
      <c r="I1868" s="693"/>
      <c r="J1868" s="694"/>
      <c r="K1868" s="695"/>
      <c r="L1868" s="651"/>
      <c r="M1868" s="666"/>
      <c r="N1868" s="679"/>
      <c r="O1868" s="679"/>
      <c r="P1868" s="658"/>
      <c r="Q1868" s="683"/>
      <c r="R1868" s="677"/>
      <c r="S1868" s="679"/>
      <c r="T1868" s="653"/>
      <c r="U1868" s="491"/>
      <c r="V1868" s="492"/>
      <c r="W1868" s="492"/>
    </row>
    <row r="1869" spans="1:24" s="73" customFormat="1" ht="22.5" hidden="1" customHeight="1" x14ac:dyDescent="0.15">
      <c r="A1869" s="661"/>
      <c r="B1869" s="669"/>
      <c r="C1869" s="661"/>
      <c r="D1869" s="663"/>
      <c r="E1869" s="663"/>
      <c r="F1869" s="702"/>
      <c r="G1869" s="703"/>
      <c r="H1869" s="703"/>
      <c r="I1869" s="693"/>
      <c r="J1869" s="694"/>
      <c r="K1869" s="695"/>
      <c r="L1869" s="651"/>
      <c r="M1869" s="666"/>
      <c r="N1869" s="679"/>
      <c r="O1869" s="679"/>
      <c r="P1869" s="658"/>
      <c r="Q1869" s="683"/>
      <c r="R1869" s="677"/>
      <c r="S1869" s="679"/>
      <c r="T1869" s="653"/>
      <c r="U1869" s="491"/>
      <c r="V1869" s="492"/>
      <c r="W1869" s="492"/>
    </row>
    <row r="1870" spans="1:24" s="73" customFormat="1" ht="22.5" hidden="1" customHeight="1" x14ac:dyDescent="0.15">
      <c r="A1870" s="662"/>
      <c r="B1870" s="670"/>
      <c r="C1870" s="662"/>
      <c r="D1870" s="664"/>
      <c r="E1870" s="664"/>
      <c r="F1870" s="704"/>
      <c r="G1870" s="705"/>
      <c r="H1870" s="705"/>
      <c r="I1870" s="696"/>
      <c r="J1870" s="697"/>
      <c r="K1870" s="698"/>
      <c r="L1870" s="682"/>
      <c r="M1870" s="666"/>
      <c r="N1870" s="680"/>
      <c r="O1870" s="680"/>
      <c r="P1870" s="659"/>
      <c r="Q1870" s="684"/>
      <c r="R1870" s="678"/>
      <c r="S1870" s="680"/>
      <c r="T1870" s="654"/>
      <c r="U1870" s="491"/>
      <c r="V1870" s="490"/>
      <c r="W1870" s="490"/>
    </row>
    <row r="1871" spans="1:24" ht="12.75" customHeight="1" x14ac:dyDescent="0.2">
      <c r="A1871" s="438">
        <v>1</v>
      </c>
      <c r="B1871" s="573" t="s">
        <v>517</v>
      </c>
      <c r="C1871" s="611" t="s">
        <v>518</v>
      </c>
      <c r="D1871" s="29" t="s">
        <v>56</v>
      </c>
      <c r="E1871" s="126">
        <f>16/1000</f>
        <v>1.6E-2</v>
      </c>
      <c r="G1871" s="38">
        <v>6.77</v>
      </c>
      <c r="I1871" s="31"/>
      <c r="J1871" s="38">
        <v>164.23</v>
      </c>
      <c r="K1871" s="32"/>
      <c r="L1871" s="59"/>
      <c r="M1871" s="60"/>
      <c r="N1871" s="61"/>
      <c r="O1871" s="61"/>
      <c r="P1871" s="55"/>
      <c r="Q1871" s="63"/>
      <c r="R1871" s="54">
        <f>G1872+J1872</f>
        <v>512.92884509999999</v>
      </c>
      <c r="S1871" s="570">
        <f>R1871+R1872</f>
        <v>512.92884509999999</v>
      </c>
      <c r="T1871" s="567">
        <f>E1871*S1871</f>
        <v>8.2068615216000005</v>
      </c>
      <c r="U1871" s="37"/>
      <c r="V1871" s="569"/>
      <c r="W1871" s="569"/>
      <c r="X1871" s="75"/>
    </row>
    <row r="1872" spans="1:24" ht="12" customHeight="1" x14ac:dyDescent="0.2">
      <c r="A1872" s="436"/>
      <c r="B1872" s="573"/>
      <c r="C1872" s="611"/>
      <c r="E1872" s="570"/>
      <c r="G1872" s="19">
        <f>G1871*$J$1864/1000</f>
        <v>12.703972699999998</v>
      </c>
      <c r="I1872" s="31"/>
      <c r="J1872" s="19">
        <f>J1871*$Q$1864/1000</f>
        <v>500.22487239999998</v>
      </c>
      <c r="K1872" s="32"/>
      <c r="O1872" s="91"/>
      <c r="Q1872" s="87"/>
      <c r="R1872" s="570"/>
      <c r="S1872" s="570"/>
      <c r="T1872" s="44"/>
      <c r="U1872" s="37"/>
      <c r="V1872" s="569">
        <f t="shared" ref="V1872:V1876" si="62">S1872*$V$12</f>
        <v>0</v>
      </c>
      <c r="W1872" s="569">
        <f t="shared" ref="W1872:W1876" si="63">V1872*E1872</f>
        <v>0</v>
      </c>
      <c r="X1872" s="75"/>
    </row>
    <row r="1873" spans="1:24" ht="12.75" hidden="1" customHeight="1" x14ac:dyDescent="0.2">
      <c r="A1873" s="436"/>
      <c r="C1873" s="611"/>
      <c r="E1873" s="570"/>
      <c r="I1873" s="31"/>
      <c r="K1873" s="32"/>
      <c r="O1873" s="91"/>
      <c r="Q1873" s="87"/>
      <c r="R1873" s="570"/>
      <c r="S1873" s="570"/>
      <c r="T1873" s="44"/>
      <c r="U1873" s="37"/>
      <c r="V1873" s="569">
        <f t="shared" si="62"/>
        <v>0</v>
      </c>
      <c r="W1873" s="569">
        <f t="shared" si="63"/>
        <v>0</v>
      </c>
      <c r="X1873" s="75"/>
    </row>
    <row r="1874" spans="1:24" ht="12.75" hidden="1" customHeight="1" x14ac:dyDescent="0.2">
      <c r="A1874" s="436"/>
      <c r="C1874" s="611"/>
      <c r="E1874" s="570"/>
      <c r="I1874" s="31"/>
      <c r="K1874" s="32"/>
      <c r="O1874" s="91"/>
      <c r="Q1874" s="87"/>
      <c r="R1874" s="570"/>
      <c r="S1874" s="570"/>
      <c r="T1874" s="44"/>
      <c r="U1874" s="37"/>
      <c r="V1874" s="569">
        <f t="shared" si="62"/>
        <v>0</v>
      </c>
      <c r="W1874" s="569">
        <f t="shared" si="63"/>
        <v>0</v>
      </c>
      <c r="X1874" s="75"/>
    </row>
    <row r="1875" spans="1:24" ht="12.75" hidden="1" customHeight="1" x14ac:dyDescent="0.2">
      <c r="A1875" s="436"/>
      <c r="C1875" s="611"/>
      <c r="E1875" s="570"/>
      <c r="I1875" s="31"/>
      <c r="K1875" s="32"/>
      <c r="O1875" s="91"/>
      <c r="Q1875" s="87"/>
      <c r="R1875" s="570"/>
      <c r="S1875" s="570"/>
      <c r="T1875" s="44"/>
      <c r="U1875" s="37"/>
      <c r="V1875" s="569">
        <f t="shared" si="62"/>
        <v>0</v>
      </c>
      <c r="W1875" s="569">
        <f t="shared" si="63"/>
        <v>0</v>
      </c>
      <c r="X1875" s="75"/>
    </row>
    <row r="1876" spans="1:24" ht="12.75" customHeight="1" x14ac:dyDescent="0.2">
      <c r="A1876" s="435"/>
      <c r="B1876" s="51"/>
      <c r="C1876" s="52"/>
      <c r="D1876" s="53"/>
      <c r="E1876" s="54"/>
      <c r="F1876" s="55"/>
      <c r="G1876" s="56"/>
      <c r="H1876" s="55"/>
      <c r="I1876" s="57"/>
      <c r="J1876" s="56"/>
      <c r="K1876" s="58"/>
      <c r="O1876" s="91"/>
      <c r="Q1876" s="87"/>
      <c r="R1876" s="570"/>
      <c r="S1876" s="570"/>
      <c r="T1876" s="44"/>
      <c r="U1876" s="37"/>
      <c r="V1876" s="569">
        <f t="shared" si="62"/>
        <v>0</v>
      </c>
      <c r="W1876" s="569">
        <f t="shared" si="63"/>
        <v>0</v>
      </c>
      <c r="X1876" s="75"/>
    </row>
    <row r="1877" spans="1:24" ht="12.75" customHeight="1" x14ac:dyDescent="0.2">
      <c r="A1877" s="438">
        <f>A1871+1</f>
        <v>2</v>
      </c>
      <c r="B1877" s="573" t="s">
        <v>519</v>
      </c>
      <c r="C1877" s="610" t="s">
        <v>520</v>
      </c>
      <c r="D1877" s="29" t="s">
        <v>56</v>
      </c>
      <c r="E1877" s="126">
        <f>12/1000</f>
        <v>1.2E-2</v>
      </c>
      <c r="G1877" s="38">
        <v>10.199999999999999</v>
      </c>
      <c r="I1877" s="31"/>
      <c r="J1877" s="38">
        <v>245.85</v>
      </c>
      <c r="K1877" s="32"/>
      <c r="L1877" s="77"/>
      <c r="M1877" s="78"/>
      <c r="N1877" s="79"/>
      <c r="O1877" s="79"/>
      <c r="P1877" s="80"/>
      <c r="Q1877" s="81"/>
      <c r="R1877" s="27">
        <f>G1878+J1878</f>
        <v>767.97</v>
      </c>
      <c r="S1877" s="569">
        <f>R1877+R1878</f>
        <v>767.97</v>
      </c>
      <c r="T1877" s="571">
        <f>E1877*S1877</f>
        <v>9.2156400000000005</v>
      </c>
      <c r="U1877" s="37"/>
      <c r="V1877" s="569"/>
      <c r="W1877" s="569"/>
      <c r="X1877" s="75"/>
    </row>
    <row r="1878" spans="1:24" ht="12" customHeight="1" x14ac:dyDescent="0.2">
      <c r="A1878" s="436"/>
      <c r="B1878" s="573"/>
      <c r="C1878" s="611"/>
      <c r="E1878" s="570"/>
      <c r="G1878" s="19">
        <f>G1877*$J$1864/1000</f>
        <v>19.140401999999998</v>
      </c>
      <c r="I1878" s="31"/>
      <c r="J1878" s="19">
        <f>J1877*$Q$1864/1000</f>
        <v>748.82959800000003</v>
      </c>
      <c r="K1878" s="32"/>
      <c r="O1878" s="91"/>
      <c r="Q1878" s="87"/>
      <c r="R1878" s="570"/>
      <c r="S1878" s="570"/>
      <c r="T1878" s="44"/>
      <c r="U1878" s="37"/>
      <c r="V1878" s="569"/>
      <c r="W1878" s="569"/>
      <c r="X1878" s="75"/>
    </row>
    <row r="1879" spans="1:24" ht="12.75" hidden="1" customHeight="1" x14ac:dyDescent="0.2">
      <c r="A1879" s="436"/>
      <c r="C1879" s="611"/>
      <c r="E1879" s="570"/>
      <c r="I1879" s="31"/>
      <c r="K1879" s="32"/>
      <c r="O1879" s="91"/>
      <c r="Q1879" s="87"/>
      <c r="R1879" s="570"/>
      <c r="S1879" s="570"/>
      <c r="T1879" s="44"/>
      <c r="U1879" s="37"/>
      <c r="V1879" s="569"/>
      <c r="W1879" s="569"/>
      <c r="X1879" s="75"/>
    </row>
    <row r="1880" spans="1:24" ht="2.25" hidden="1" customHeight="1" x14ac:dyDescent="0.2">
      <c r="A1880" s="436"/>
      <c r="C1880" s="611"/>
      <c r="E1880" s="570"/>
      <c r="I1880" s="31"/>
      <c r="K1880" s="32"/>
      <c r="O1880" s="91"/>
      <c r="Q1880" s="87"/>
      <c r="R1880" s="570"/>
      <c r="S1880" s="570"/>
      <c r="T1880" s="44"/>
      <c r="U1880" s="37"/>
      <c r="V1880" s="569"/>
      <c r="W1880" s="569"/>
      <c r="X1880" s="75"/>
    </row>
    <row r="1881" spans="1:24" ht="12.75" hidden="1" customHeight="1" x14ac:dyDescent="0.2">
      <c r="A1881" s="436"/>
      <c r="C1881" s="611"/>
      <c r="E1881" s="570"/>
      <c r="I1881" s="31"/>
      <c r="K1881" s="32"/>
      <c r="O1881" s="91"/>
      <c r="Q1881" s="87"/>
      <c r="R1881" s="570"/>
      <c r="S1881" s="570"/>
      <c r="T1881" s="44"/>
      <c r="U1881" s="37"/>
      <c r="V1881" s="569"/>
      <c r="W1881" s="569"/>
      <c r="X1881" s="75"/>
    </row>
    <row r="1882" spans="1:24" ht="12.75" customHeight="1" x14ac:dyDescent="0.2">
      <c r="A1882" s="435"/>
      <c r="B1882" s="51"/>
      <c r="C1882" s="52"/>
      <c r="D1882" s="53"/>
      <c r="E1882" s="54"/>
      <c r="F1882" s="55"/>
      <c r="G1882" s="56"/>
      <c r="H1882" s="55"/>
      <c r="I1882" s="57"/>
      <c r="J1882" s="56"/>
      <c r="K1882" s="58"/>
      <c r="O1882" s="91"/>
      <c r="Q1882" s="87"/>
      <c r="R1882" s="570"/>
      <c r="S1882" s="570"/>
      <c r="T1882" s="44"/>
      <c r="U1882" s="37"/>
      <c r="V1882" s="569"/>
      <c r="W1882" s="569"/>
      <c r="X1882" s="75"/>
    </row>
    <row r="1883" spans="1:24" ht="12.75" customHeight="1" x14ac:dyDescent="0.2">
      <c r="A1883" s="438">
        <f>A1877+1</f>
        <v>3</v>
      </c>
      <c r="B1883" s="573" t="s">
        <v>298</v>
      </c>
      <c r="C1883" s="610" t="s">
        <v>299</v>
      </c>
      <c r="D1883" s="29" t="s">
        <v>67</v>
      </c>
      <c r="E1883" s="570">
        <v>1.95</v>
      </c>
      <c r="G1883" s="38">
        <v>0.89</v>
      </c>
      <c r="I1883" s="31"/>
      <c r="J1883" s="38">
        <v>0</v>
      </c>
      <c r="K1883" s="32"/>
      <c r="L1883" s="22"/>
      <c r="M1883" s="23"/>
      <c r="N1883" s="24"/>
      <c r="O1883" s="24"/>
      <c r="P1883" s="18"/>
      <c r="Q1883" s="26"/>
      <c r="R1883" s="27">
        <f>G1884+J1884</f>
        <v>1.6700939000000001</v>
      </c>
      <c r="S1883" s="614">
        <f>R1883+R1884</f>
        <v>4.2056007200000014</v>
      </c>
      <c r="T1883" s="612">
        <f>E1883*S1883</f>
        <v>8.2009214040000025</v>
      </c>
      <c r="U1883" s="37"/>
      <c r="V1883" s="569"/>
      <c r="W1883" s="569"/>
      <c r="X1883" s="75"/>
    </row>
    <row r="1884" spans="1:24" ht="12.75" customHeight="1" x14ac:dyDescent="0.2">
      <c r="A1884" s="436"/>
      <c r="B1884" s="573" t="s">
        <v>72</v>
      </c>
      <c r="C1884" s="611"/>
      <c r="E1884" s="570"/>
      <c r="G1884" s="19">
        <f>G1883*$J$1864/1000</f>
        <v>1.6700939000000001</v>
      </c>
      <c r="I1884" s="31"/>
      <c r="J1884" s="19">
        <f>J1883*$Q$1864/1000</f>
        <v>0</v>
      </c>
      <c r="K1884" s="32"/>
      <c r="L1884" s="114" t="s">
        <v>300</v>
      </c>
      <c r="M1884" s="115" t="s">
        <v>67</v>
      </c>
      <c r="N1884" s="116">
        <v>1.1000000000000001</v>
      </c>
      <c r="O1884" s="117">
        <f>E1883*N1884</f>
        <v>2.145</v>
      </c>
      <c r="P1884" s="118">
        <v>2</v>
      </c>
      <c r="Q1884" s="119">
        <f>N1884*P1884*$N$1862</f>
        <v>2.535506820000001</v>
      </c>
      <c r="R1884" s="570">
        <f>SUM(Q1884:Q1884)</f>
        <v>2.535506820000001</v>
      </c>
      <c r="S1884" s="615"/>
      <c r="T1884" s="613"/>
      <c r="U1884" s="37"/>
      <c r="V1884" s="569"/>
      <c r="W1884" s="569"/>
      <c r="X1884" s="75"/>
    </row>
    <row r="1885" spans="1:24" ht="12.75" hidden="1" customHeight="1" x14ac:dyDescent="0.2">
      <c r="A1885" s="436"/>
      <c r="C1885" s="611"/>
      <c r="E1885" s="570"/>
      <c r="I1885" s="31"/>
      <c r="K1885" s="32"/>
      <c r="O1885" s="91"/>
      <c r="Q1885" s="87"/>
      <c r="R1885" s="570"/>
      <c r="S1885" s="570"/>
      <c r="T1885" s="44"/>
      <c r="U1885" s="37"/>
      <c r="V1885" s="569"/>
      <c r="W1885" s="569"/>
      <c r="X1885" s="75"/>
    </row>
    <row r="1886" spans="1:24" ht="1.5" hidden="1" customHeight="1" x14ac:dyDescent="0.2">
      <c r="A1886" s="436"/>
      <c r="C1886" s="611"/>
      <c r="E1886" s="570"/>
      <c r="I1886" s="31"/>
      <c r="K1886" s="32"/>
      <c r="O1886" s="91"/>
      <c r="Q1886" s="87"/>
      <c r="R1886" s="570"/>
      <c r="S1886" s="570"/>
      <c r="T1886" s="44"/>
      <c r="U1886" s="37"/>
      <c r="V1886" s="569"/>
      <c r="W1886" s="569"/>
      <c r="X1886" s="75"/>
    </row>
    <row r="1887" spans="1:24" ht="12.75" hidden="1" customHeight="1" x14ac:dyDescent="0.2">
      <c r="A1887" s="436"/>
      <c r="C1887" s="611"/>
      <c r="E1887" s="570"/>
      <c r="I1887" s="31"/>
      <c r="K1887" s="32"/>
      <c r="O1887" s="91"/>
      <c r="Q1887" s="87"/>
      <c r="R1887" s="570"/>
      <c r="S1887" s="570"/>
      <c r="T1887" s="44"/>
      <c r="U1887" s="37"/>
      <c r="V1887" s="569"/>
      <c r="W1887" s="569"/>
      <c r="X1887" s="75"/>
    </row>
    <row r="1888" spans="1:24" ht="12.75" customHeight="1" x14ac:dyDescent="0.2">
      <c r="A1888" s="435"/>
      <c r="B1888" s="51"/>
      <c r="C1888" s="52"/>
      <c r="D1888" s="53"/>
      <c r="E1888" s="54"/>
      <c r="F1888" s="55"/>
      <c r="G1888" s="56"/>
      <c r="H1888" s="55"/>
      <c r="I1888" s="57"/>
      <c r="J1888" s="56"/>
      <c r="K1888" s="58"/>
      <c r="O1888" s="91"/>
      <c r="Q1888" s="87"/>
      <c r="R1888" s="570"/>
      <c r="S1888" s="570"/>
      <c r="T1888" s="44"/>
      <c r="U1888" s="37"/>
      <c r="V1888" s="569"/>
      <c r="W1888" s="569"/>
      <c r="X1888" s="75"/>
    </row>
    <row r="1889" spans="1:24" ht="12.75" customHeight="1" x14ac:dyDescent="0.2">
      <c r="A1889" s="438">
        <f>A1883+1</f>
        <v>4</v>
      </c>
      <c r="B1889" s="573" t="s">
        <v>298</v>
      </c>
      <c r="C1889" s="610" t="s">
        <v>516</v>
      </c>
      <c r="D1889" s="29" t="s">
        <v>67</v>
      </c>
      <c r="E1889" s="570">
        <v>9.75</v>
      </c>
      <c r="G1889" s="38">
        <v>0.89</v>
      </c>
      <c r="I1889" s="31"/>
      <c r="J1889" s="38">
        <v>0</v>
      </c>
      <c r="K1889" s="32"/>
      <c r="L1889" s="22"/>
      <c r="M1889" s="23"/>
      <c r="N1889" s="24"/>
      <c r="O1889" s="24"/>
      <c r="P1889" s="18"/>
      <c r="Q1889" s="26"/>
      <c r="R1889" s="27">
        <f>G1890+J1890</f>
        <v>1.6700939000000001</v>
      </c>
      <c r="S1889" s="614">
        <f>R1889+R1890</f>
        <v>4.2056007200000014</v>
      </c>
      <c r="T1889" s="612">
        <f>E1889*S1889</f>
        <v>41.004607020000016</v>
      </c>
      <c r="U1889" s="37"/>
      <c r="V1889" s="569"/>
      <c r="W1889" s="569"/>
      <c r="X1889" s="75"/>
    </row>
    <row r="1890" spans="1:24" ht="10.5" customHeight="1" x14ac:dyDescent="0.2">
      <c r="A1890" s="436"/>
      <c r="B1890" s="573" t="s">
        <v>72</v>
      </c>
      <c r="C1890" s="611"/>
      <c r="E1890" s="570"/>
      <c r="G1890" s="19">
        <f>G1889*$J$1864/1000</f>
        <v>1.6700939000000001</v>
      </c>
      <c r="I1890" s="31"/>
      <c r="J1890" s="19">
        <f>J1889*$Q$1864/1000</f>
        <v>0</v>
      </c>
      <c r="K1890" s="32"/>
      <c r="L1890" s="114" t="s">
        <v>300</v>
      </c>
      <c r="M1890" s="115" t="s">
        <v>67</v>
      </c>
      <c r="N1890" s="116">
        <v>1.1000000000000001</v>
      </c>
      <c r="O1890" s="117">
        <f>E1889*N1890</f>
        <v>10.725000000000001</v>
      </c>
      <c r="P1890" s="118">
        <v>2</v>
      </c>
      <c r="Q1890" s="119">
        <f>N1890*P1890*$N$1862</f>
        <v>2.535506820000001</v>
      </c>
      <c r="R1890" s="570">
        <f>SUM(Q1890:Q1890)</f>
        <v>2.535506820000001</v>
      </c>
      <c r="S1890" s="615"/>
      <c r="T1890" s="613"/>
      <c r="U1890" s="37"/>
      <c r="V1890" s="569"/>
      <c r="W1890" s="569"/>
      <c r="X1890" s="75"/>
    </row>
    <row r="1891" spans="1:24" ht="12.75" hidden="1" customHeight="1" x14ac:dyDescent="0.2">
      <c r="A1891" s="436"/>
      <c r="C1891" s="611"/>
      <c r="E1891" s="570"/>
      <c r="I1891" s="31"/>
      <c r="K1891" s="32"/>
      <c r="O1891" s="91"/>
      <c r="Q1891" s="87"/>
      <c r="R1891" s="570"/>
      <c r="S1891" s="570"/>
      <c r="T1891" s="44"/>
      <c r="U1891" s="37"/>
      <c r="V1891" s="569"/>
      <c r="W1891" s="569"/>
      <c r="X1891" s="75"/>
    </row>
    <row r="1892" spans="1:24" ht="0.75" hidden="1" customHeight="1" x14ac:dyDescent="0.2">
      <c r="A1892" s="436"/>
      <c r="C1892" s="611"/>
      <c r="E1892" s="570"/>
      <c r="I1892" s="31"/>
      <c r="K1892" s="32"/>
      <c r="O1892" s="91"/>
      <c r="Q1892" s="87"/>
      <c r="R1892" s="570"/>
      <c r="S1892" s="570"/>
      <c r="T1892" s="44"/>
      <c r="U1892" s="37"/>
      <c r="V1892" s="569"/>
      <c r="W1892" s="569"/>
      <c r="X1892" s="75"/>
    </row>
    <row r="1893" spans="1:24" ht="12.75" hidden="1" customHeight="1" x14ac:dyDescent="0.2">
      <c r="A1893" s="436"/>
      <c r="C1893" s="611"/>
      <c r="E1893" s="570"/>
      <c r="I1893" s="31"/>
      <c r="K1893" s="32"/>
      <c r="O1893" s="91"/>
      <c r="Q1893" s="87"/>
      <c r="R1893" s="570"/>
      <c r="S1893" s="570"/>
      <c r="T1893" s="44"/>
      <c r="U1893" s="37"/>
      <c r="V1893" s="569"/>
      <c r="W1893" s="569"/>
      <c r="X1893" s="75"/>
    </row>
    <row r="1894" spans="1:24" ht="12.75" customHeight="1" x14ac:dyDescent="0.2">
      <c r="A1894" s="435"/>
      <c r="B1894" s="51"/>
      <c r="C1894" s="52"/>
      <c r="D1894" s="53"/>
      <c r="E1894" s="54"/>
      <c r="F1894" s="55"/>
      <c r="G1894" s="56"/>
      <c r="H1894" s="55"/>
      <c r="I1894" s="57"/>
      <c r="J1894" s="56"/>
      <c r="K1894" s="58"/>
      <c r="O1894" s="91"/>
      <c r="Q1894" s="87"/>
      <c r="R1894" s="570"/>
      <c r="S1894" s="570"/>
      <c r="T1894" s="44"/>
      <c r="U1894" s="37"/>
      <c r="V1894" s="569"/>
      <c r="W1894" s="569"/>
      <c r="X1894" s="75"/>
    </row>
    <row r="1895" spans="1:24" ht="12.75" customHeight="1" x14ac:dyDescent="0.2">
      <c r="A1895" s="438">
        <f>A1889+1</f>
        <v>5</v>
      </c>
      <c r="B1895" s="573" t="s">
        <v>301</v>
      </c>
      <c r="C1895" s="610" t="s">
        <v>521</v>
      </c>
      <c r="D1895" s="29" t="s">
        <v>28</v>
      </c>
      <c r="E1895" s="570">
        <v>27.5</v>
      </c>
      <c r="G1895" s="38">
        <v>0.11</v>
      </c>
      <c r="I1895" s="31"/>
      <c r="J1895" s="38">
        <v>0.09</v>
      </c>
      <c r="K1895" s="32"/>
      <c r="L1895" s="22"/>
      <c r="M1895" s="23"/>
      <c r="N1895" s="24"/>
      <c r="O1895" s="24"/>
      <c r="P1895" s="18"/>
      <c r="Q1895" s="26"/>
      <c r="R1895" s="27">
        <f>G1896+J1896</f>
        <v>0.48054530000000001</v>
      </c>
      <c r="S1895" s="614">
        <f>R1895+R1896</f>
        <v>5.2821613403750014</v>
      </c>
      <c r="T1895" s="612">
        <f>E1895*S1895</f>
        <v>145.25943686031255</v>
      </c>
      <c r="U1895" s="37"/>
      <c r="V1895" s="569"/>
      <c r="W1895" s="569"/>
      <c r="X1895" s="75"/>
    </row>
    <row r="1896" spans="1:24" ht="12" customHeight="1" x14ac:dyDescent="0.2">
      <c r="A1896" s="436"/>
      <c r="B1896" s="573" t="s">
        <v>302</v>
      </c>
      <c r="C1896" s="611"/>
      <c r="E1896" s="570"/>
      <c r="G1896" s="19">
        <f>G1895*$J$1864/1000</f>
        <v>0.20641609999999999</v>
      </c>
      <c r="I1896" s="31"/>
      <c r="J1896" s="19">
        <f>J1895*$Q$1864/1000</f>
        <v>0.27412920000000002</v>
      </c>
      <c r="K1896" s="32"/>
      <c r="L1896" s="711" t="s">
        <v>303</v>
      </c>
      <c r="M1896" s="33" t="s">
        <v>28</v>
      </c>
      <c r="N1896" s="34">
        <v>1.01</v>
      </c>
      <c r="O1896" s="107">
        <f>E1895*N1896</f>
        <v>27.774999999999999</v>
      </c>
      <c r="P1896" s="35">
        <v>4.125</v>
      </c>
      <c r="Q1896" s="36">
        <f>N1896*P1896*$N$1862</f>
        <v>4.8016160403750012</v>
      </c>
      <c r="R1896" s="570">
        <f>SUM(Q1896:Q1896)</f>
        <v>4.8016160403750012</v>
      </c>
      <c r="S1896" s="615"/>
      <c r="T1896" s="613"/>
      <c r="U1896" s="37"/>
      <c r="V1896" s="569"/>
      <c r="W1896" s="569"/>
      <c r="X1896" s="75"/>
    </row>
    <row r="1897" spans="1:24" ht="12.75" hidden="1" customHeight="1" x14ac:dyDescent="0.2">
      <c r="A1897" s="436"/>
      <c r="C1897" s="611"/>
      <c r="E1897" s="570"/>
      <c r="I1897" s="31"/>
      <c r="K1897" s="32"/>
      <c r="L1897" s="715"/>
      <c r="M1897" s="39"/>
      <c r="N1897" s="40"/>
      <c r="O1897" s="40"/>
      <c r="P1897" s="42"/>
      <c r="Q1897" s="43"/>
      <c r="R1897" s="570"/>
      <c r="S1897" s="570"/>
      <c r="T1897" s="44"/>
      <c r="U1897" s="37"/>
      <c r="V1897" s="569"/>
      <c r="W1897" s="569"/>
      <c r="X1897" s="75"/>
    </row>
    <row r="1898" spans="1:24" ht="12" hidden="1" customHeight="1" x14ac:dyDescent="0.2">
      <c r="A1898" s="436"/>
      <c r="C1898" s="611"/>
      <c r="E1898" s="570"/>
      <c r="I1898" s="31"/>
      <c r="K1898" s="32"/>
      <c r="L1898" s="715"/>
      <c r="M1898" s="39"/>
      <c r="N1898" s="40"/>
      <c r="O1898" s="40"/>
      <c r="P1898" s="42"/>
      <c r="Q1898" s="43"/>
      <c r="R1898" s="570"/>
      <c r="S1898" s="570"/>
      <c r="T1898" s="44"/>
      <c r="U1898" s="37"/>
      <c r="V1898" s="569"/>
      <c r="W1898" s="569"/>
      <c r="X1898" s="75"/>
    </row>
    <row r="1899" spans="1:24" ht="12.75" hidden="1" customHeight="1" x14ac:dyDescent="0.2">
      <c r="A1899" s="436"/>
      <c r="C1899" s="611"/>
      <c r="E1899" s="570"/>
      <c r="I1899" s="31"/>
      <c r="K1899" s="32"/>
      <c r="L1899" s="712"/>
      <c r="M1899" s="45"/>
      <c r="N1899" s="46"/>
      <c r="O1899" s="46"/>
      <c r="P1899" s="48"/>
      <c r="Q1899" s="49"/>
      <c r="R1899" s="570"/>
      <c r="S1899" s="570"/>
      <c r="T1899" s="44"/>
      <c r="U1899" s="37"/>
      <c r="V1899" s="569"/>
      <c r="W1899" s="569"/>
      <c r="X1899" s="75"/>
    </row>
    <row r="1900" spans="1:24" ht="12.75" customHeight="1" x14ac:dyDescent="0.2">
      <c r="A1900" s="435"/>
      <c r="B1900" s="51"/>
      <c r="C1900" s="52"/>
      <c r="D1900" s="53"/>
      <c r="E1900" s="54"/>
      <c r="F1900" s="55"/>
      <c r="G1900" s="56"/>
      <c r="H1900" s="55"/>
      <c r="I1900" s="57"/>
      <c r="J1900" s="56"/>
      <c r="K1900" s="58"/>
      <c r="O1900" s="91"/>
      <c r="Q1900" s="87"/>
      <c r="R1900" s="570"/>
      <c r="S1900" s="570"/>
      <c r="T1900" s="44"/>
      <c r="U1900" s="37"/>
      <c r="V1900" s="569"/>
      <c r="W1900" s="569"/>
      <c r="X1900" s="75"/>
    </row>
    <row r="1901" spans="1:24" ht="12.75" customHeight="1" x14ac:dyDescent="0.2">
      <c r="A1901" s="438">
        <f>A1895+1</f>
        <v>6</v>
      </c>
      <c r="B1901" s="573" t="s">
        <v>71</v>
      </c>
      <c r="C1901" s="610" t="s">
        <v>304</v>
      </c>
      <c r="D1901" s="29" t="s">
        <v>67</v>
      </c>
      <c r="E1901" s="570">
        <v>0.36</v>
      </c>
      <c r="G1901" s="38">
        <v>0.7</v>
      </c>
      <c r="I1901" s="31"/>
      <c r="J1901" s="38">
        <v>0.28000000000000003</v>
      </c>
      <c r="K1901" s="32"/>
      <c r="L1901" s="22"/>
      <c r="M1901" s="23"/>
      <c r="N1901" s="24"/>
      <c r="O1901" s="24"/>
      <c r="P1901" s="18"/>
      <c r="Q1901" s="26"/>
      <c r="R1901" s="27">
        <f>G1902+J1902</f>
        <v>2.1664034000000001</v>
      </c>
      <c r="S1901" s="614">
        <f>R1901+R1902</f>
        <v>28.616349545000006</v>
      </c>
      <c r="T1901" s="612">
        <f>E1901*S1901</f>
        <v>10.301885836200002</v>
      </c>
      <c r="U1901" s="37"/>
      <c r="V1901" s="569"/>
      <c r="W1901" s="569"/>
      <c r="X1901" s="75"/>
    </row>
    <row r="1902" spans="1:24" ht="12" customHeight="1" x14ac:dyDescent="0.2">
      <c r="A1902" s="436"/>
      <c r="B1902" s="573" t="s">
        <v>72</v>
      </c>
      <c r="C1902" s="611"/>
      <c r="E1902" s="570"/>
      <c r="G1902" s="19">
        <f>G1901*$J$1864/1000</f>
        <v>1.3135570000000001</v>
      </c>
      <c r="I1902" s="31"/>
      <c r="J1902" s="19">
        <f>J1901*$Q$1864/1000</f>
        <v>0.85284640000000012</v>
      </c>
      <c r="K1902" s="32"/>
      <c r="L1902" s="114" t="s">
        <v>305</v>
      </c>
      <c r="M1902" s="115" t="s">
        <v>67</v>
      </c>
      <c r="N1902" s="116">
        <v>1.02</v>
      </c>
      <c r="O1902" s="117">
        <f>E1901*N1902</f>
        <v>0.36719999999999997</v>
      </c>
      <c r="P1902" s="118">
        <v>22.5</v>
      </c>
      <c r="Q1902" s="119">
        <f>N1902*P1902*$N$1862</f>
        <v>26.449946145000006</v>
      </c>
      <c r="R1902" s="570">
        <f>SUM(Q1902:Q1902)</f>
        <v>26.449946145000006</v>
      </c>
      <c r="S1902" s="615"/>
      <c r="T1902" s="613"/>
      <c r="U1902" s="37"/>
      <c r="V1902" s="569"/>
      <c r="W1902" s="569"/>
      <c r="X1902" s="75"/>
    </row>
    <row r="1903" spans="1:24" ht="11.25" hidden="1" customHeight="1" x14ac:dyDescent="0.2">
      <c r="A1903" s="436"/>
      <c r="C1903" s="611"/>
      <c r="E1903" s="570"/>
      <c r="I1903" s="31"/>
      <c r="K1903" s="32"/>
      <c r="O1903" s="91"/>
      <c r="Q1903" s="87"/>
      <c r="R1903" s="570"/>
      <c r="S1903" s="570"/>
      <c r="T1903" s="44"/>
      <c r="U1903" s="37"/>
      <c r="V1903" s="569"/>
      <c r="W1903" s="569"/>
      <c r="X1903" s="75"/>
    </row>
    <row r="1904" spans="1:24" ht="12.75" hidden="1" customHeight="1" x14ac:dyDescent="0.2">
      <c r="A1904" s="436"/>
      <c r="C1904" s="611"/>
      <c r="E1904" s="570"/>
      <c r="I1904" s="31"/>
      <c r="K1904" s="32"/>
      <c r="O1904" s="91"/>
      <c r="Q1904" s="87"/>
      <c r="R1904" s="570"/>
      <c r="S1904" s="570"/>
      <c r="T1904" s="44"/>
      <c r="U1904" s="37"/>
      <c r="V1904" s="569"/>
      <c r="W1904" s="569"/>
      <c r="X1904" s="75"/>
    </row>
    <row r="1905" spans="1:24" ht="12.75" customHeight="1" x14ac:dyDescent="0.2">
      <c r="A1905" s="435"/>
      <c r="B1905" s="51"/>
      <c r="C1905" s="52"/>
      <c r="D1905" s="53"/>
      <c r="E1905" s="54"/>
      <c r="F1905" s="55"/>
      <c r="G1905" s="56"/>
      <c r="H1905" s="55"/>
      <c r="I1905" s="57"/>
      <c r="J1905" s="56"/>
      <c r="K1905" s="58"/>
      <c r="O1905" s="91"/>
      <c r="Q1905" s="87"/>
      <c r="R1905" s="570"/>
      <c r="S1905" s="570"/>
      <c r="T1905" s="44"/>
      <c r="U1905" s="37"/>
      <c r="V1905" s="569"/>
      <c r="W1905" s="569"/>
      <c r="X1905" s="75"/>
    </row>
    <row r="1906" spans="1:24" ht="12.75" customHeight="1" x14ac:dyDescent="0.2">
      <c r="A1906" s="438">
        <f>A1901+1</f>
        <v>7</v>
      </c>
      <c r="B1906" s="573" t="s">
        <v>306</v>
      </c>
      <c r="C1906" s="610" t="s">
        <v>522</v>
      </c>
      <c r="D1906" s="29" t="s">
        <v>67</v>
      </c>
      <c r="E1906" s="570">
        <v>6</v>
      </c>
      <c r="G1906" s="38">
        <v>6.96</v>
      </c>
      <c r="I1906" s="31"/>
      <c r="J1906" s="38">
        <v>5.08</v>
      </c>
      <c r="K1906" s="32"/>
      <c r="L1906" s="22"/>
      <c r="M1906" s="23"/>
      <c r="N1906" s="24"/>
      <c r="O1906" s="24"/>
      <c r="P1906" s="18"/>
      <c r="Q1906" s="26"/>
      <c r="R1906" s="27">
        <f>G1907+J1907</f>
        <v>28.533580000000001</v>
      </c>
      <c r="S1906" s="614">
        <f>R1906+R1907</f>
        <v>57.676179067691209</v>
      </c>
      <c r="T1906" s="612">
        <f>E1906*S1906</f>
        <v>346.05707440614725</v>
      </c>
      <c r="U1906" s="37"/>
      <c r="V1906" s="569"/>
      <c r="W1906" s="569"/>
      <c r="X1906" s="75"/>
    </row>
    <row r="1907" spans="1:24" ht="12" customHeight="1" x14ac:dyDescent="0.2">
      <c r="A1907" s="436"/>
      <c r="B1907" s="573" t="s">
        <v>272</v>
      </c>
      <c r="C1907" s="611"/>
      <c r="E1907" s="570"/>
      <c r="G1907" s="19">
        <f>G1906*$J$1864/1000</f>
        <v>13.0605096</v>
      </c>
      <c r="I1907" s="31"/>
      <c r="J1907" s="19">
        <f>J1906*$Q$1864/1000</f>
        <v>15.473070400000001</v>
      </c>
      <c r="K1907" s="32"/>
      <c r="L1907" s="578" t="s">
        <v>307</v>
      </c>
      <c r="M1907" s="33" t="s">
        <v>62</v>
      </c>
      <c r="N1907" s="34">
        <v>1.6E-2</v>
      </c>
      <c r="O1907" s="107">
        <f>E1906*N1907</f>
        <v>9.6000000000000002E-2</v>
      </c>
      <c r="P1907" s="35">
        <v>454.16699999999997</v>
      </c>
      <c r="Q1907" s="36">
        <f>N1907*P1907*$N$1862</f>
        <v>8.3748620066832018</v>
      </c>
      <c r="R1907" s="614">
        <f>SUM(Q1907:Q1908)</f>
        <v>29.142599067691208</v>
      </c>
      <c r="S1907" s="615"/>
      <c r="T1907" s="613"/>
      <c r="U1907" s="37"/>
      <c r="V1907" s="569"/>
      <c r="W1907" s="569"/>
      <c r="X1907" s="75"/>
    </row>
    <row r="1908" spans="1:24" ht="12.75" hidden="1" customHeight="1" x14ac:dyDescent="0.2">
      <c r="A1908" s="436"/>
      <c r="C1908" s="611"/>
      <c r="E1908" s="570"/>
      <c r="I1908" s="31"/>
      <c r="K1908" s="32"/>
      <c r="L1908" s="108" t="s">
        <v>117</v>
      </c>
      <c r="M1908" s="109" t="s">
        <v>67</v>
      </c>
      <c r="N1908" s="110">
        <v>0.56000000000000005</v>
      </c>
      <c r="O1908" s="111">
        <f>E1906*N1908</f>
        <v>3.3600000000000003</v>
      </c>
      <c r="P1908" s="112">
        <v>32.177999999999997</v>
      </c>
      <c r="Q1908" s="113">
        <f>N1908*P1908*$N$1862</f>
        <v>20.767737061008006</v>
      </c>
      <c r="R1908" s="615"/>
      <c r="S1908" s="615"/>
      <c r="T1908" s="613"/>
      <c r="U1908" s="37"/>
      <c r="V1908" s="569"/>
      <c r="W1908" s="569"/>
      <c r="X1908" s="75"/>
    </row>
    <row r="1909" spans="1:24" ht="12.75" hidden="1" customHeight="1" x14ac:dyDescent="0.2">
      <c r="A1909" s="436"/>
      <c r="C1909" s="611"/>
      <c r="E1909" s="570"/>
      <c r="I1909" s="31"/>
      <c r="K1909" s="32"/>
      <c r="O1909" s="91"/>
      <c r="Q1909" s="87"/>
      <c r="R1909" s="570"/>
      <c r="S1909" s="570"/>
      <c r="T1909" s="44"/>
      <c r="U1909" s="37"/>
      <c r="V1909" s="569"/>
      <c r="W1909" s="569"/>
      <c r="X1909" s="75"/>
    </row>
    <row r="1910" spans="1:24" ht="12.75" customHeight="1" x14ac:dyDescent="0.2">
      <c r="A1910" s="435"/>
      <c r="B1910" s="51"/>
      <c r="C1910" s="52"/>
      <c r="D1910" s="53"/>
      <c r="E1910" s="54"/>
      <c r="F1910" s="55"/>
      <c r="G1910" s="56"/>
      <c r="H1910" s="55"/>
      <c r="I1910" s="57"/>
      <c r="J1910" s="56"/>
      <c r="K1910" s="58"/>
      <c r="O1910" s="91"/>
      <c r="Q1910" s="87"/>
      <c r="R1910" s="570"/>
      <c r="S1910" s="570"/>
      <c r="T1910" s="44"/>
      <c r="U1910" s="37"/>
      <c r="V1910" s="569"/>
      <c r="W1910" s="569"/>
      <c r="X1910" s="75"/>
    </row>
    <row r="1911" spans="1:24" ht="12.75" customHeight="1" x14ac:dyDescent="0.2">
      <c r="A1911" s="438">
        <f>A1906+1</f>
        <v>8</v>
      </c>
      <c r="B1911" s="573" t="s">
        <v>127</v>
      </c>
      <c r="C1911" s="610" t="s">
        <v>308</v>
      </c>
      <c r="D1911" s="29" t="s">
        <v>30</v>
      </c>
      <c r="E1911" s="570">
        <v>3</v>
      </c>
      <c r="G1911" s="38">
        <v>0</v>
      </c>
      <c r="I1911" s="31"/>
      <c r="J1911" s="38">
        <v>0</v>
      </c>
      <c r="K1911" s="32"/>
      <c r="L1911" s="22"/>
      <c r="M1911" s="23"/>
      <c r="N1911" s="24"/>
      <c r="O1911" s="24"/>
      <c r="P1911" s="18"/>
      <c r="Q1911" s="26"/>
      <c r="R1911" s="27">
        <f>G1912+J1912</f>
        <v>0</v>
      </c>
      <c r="S1911" s="614">
        <f>R1911+R1912</f>
        <v>25.355068200000009</v>
      </c>
      <c r="T1911" s="612">
        <f>E1911*S1911</f>
        <v>76.06520460000003</v>
      </c>
      <c r="U1911" s="37"/>
      <c r="V1911" s="569"/>
      <c r="W1911" s="569"/>
      <c r="X1911" s="75"/>
    </row>
    <row r="1912" spans="1:24" ht="10.5" customHeight="1" x14ac:dyDescent="0.2">
      <c r="A1912" s="436"/>
      <c r="C1912" s="611"/>
      <c r="E1912" s="570"/>
      <c r="G1912" s="19">
        <f>G1911*$J$1864/1000</f>
        <v>0</v>
      </c>
      <c r="I1912" s="31"/>
      <c r="J1912" s="19">
        <f>J1911*$Q$1864/1000</f>
        <v>0</v>
      </c>
      <c r="K1912" s="32"/>
      <c r="L1912" s="711" t="s">
        <v>308</v>
      </c>
      <c r="M1912" s="33" t="s">
        <v>30</v>
      </c>
      <c r="N1912" s="34">
        <v>1</v>
      </c>
      <c r="O1912" s="107">
        <f>E1911*N1912</f>
        <v>3</v>
      </c>
      <c r="P1912" s="35">
        <v>22</v>
      </c>
      <c r="Q1912" s="36">
        <f>N1912*P1912*$N$1862</f>
        <v>25.355068200000009</v>
      </c>
      <c r="R1912" s="570">
        <f>SUM(Q1912:Q1912)</f>
        <v>25.355068200000009</v>
      </c>
      <c r="S1912" s="615"/>
      <c r="T1912" s="613"/>
      <c r="U1912" s="37"/>
      <c r="V1912" s="569"/>
      <c r="W1912" s="569"/>
      <c r="X1912" s="75"/>
    </row>
    <row r="1913" spans="1:24" ht="12.75" hidden="1" customHeight="1" x14ac:dyDescent="0.2">
      <c r="A1913" s="436"/>
      <c r="C1913" s="611"/>
      <c r="E1913" s="570"/>
      <c r="I1913" s="31"/>
      <c r="K1913" s="32"/>
      <c r="L1913" s="712"/>
      <c r="M1913" s="45"/>
      <c r="N1913" s="46"/>
      <c r="O1913" s="46"/>
      <c r="P1913" s="48"/>
      <c r="Q1913" s="49"/>
      <c r="R1913" s="570"/>
      <c r="S1913" s="570"/>
      <c r="T1913" s="44"/>
      <c r="U1913" s="37"/>
      <c r="V1913" s="569"/>
      <c r="W1913" s="569"/>
      <c r="X1913" s="75"/>
    </row>
    <row r="1914" spans="1:24" ht="12.75" customHeight="1" x14ac:dyDescent="0.2">
      <c r="A1914" s="435"/>
      <c r="B1914" s="51"/>
      <c r="C1914" s="52"/>
      <c r="D1914" s="53"/>
      <c r="E1914" s="54"/>
      <c r="F1914" s="55"/>
      <c r="G1914" s="56"/>
      <c r="H1914" s="55"/>
      <c r="I1914" s="57"/>
      <c r="J1914" s="56"/>
      <c r="K1914" s="58"/>
      <c r="O1914" s="91"/>
      <c r="Q1914" s="87"/>
      <c r="R1914" s="570"/>
      <c r="S1914" s="570"/>
      <c r="T1914" s="44"/>
      <c r="U1914" s="37"/>
      <c r="V1914" s="569"/>
      <c r="W1914" s="569"/>
      <c r="X1914" s="75"/>
    </row>
    <row r="1915" spans="1:24" ht="12.75" customHeight="1" x14ac:dyDescent="0.2">
      <c r="A1915" s="438">
        <f>A1911+1</f>
        <v>9</v>
      </c>
      <c r="B1915" s="573" t="s">
        <v>127</v>
      </c>
      <c r="C1915" s="610" t="s">
        <v>309</v>
      </c>
      <c r="D1915" s="29" t="s">
        <v>30</v>
      </c>
      <c r="E1915" s="570">
        <v>3</v>
      </c>
      <c r="G1915" s="38">
        <v>0</v>
      </c>
      <c r="I1915" s="31"/>
      <c r="J1915" s="38">
        <v>0</v>
      </c>
      <c r="K1915" s="32"/>
      <c r="L1915" s="22"/>
      <c r="M1915" s="23"/>
      <c r="N1915" s="24"/>
      <c r="O1915" s="24"/>
      <c r="P1915" s="18"/>
      <c r="Q1915" s="26"/>
      <c r="R1915" s="27">
        <f>G1916+J1916</f>
        <v>0</v>
      </c>
      <c r="S1915" s="614">
        <f>R1915+R1916</f>
        <v>14.867289990000005</v>
      </c>
      <c r="T1915" s="612">
        <f>E1915*S1915</f>
        <v>44.601869970000017</v>
      </c>
      <c r="U1915" s="37"/>
      <c r="V1915" s="569"/>
      <c r="W1915" s="569"/>
      <c r="X1915" s="75"/>
    </row>
    <row r="1916" spans="1:24" ht="12.75" customHeight="1" x14ac:dyDescent="0.2">
      <c r="A1916" s="436"/>
      <c r="C1916" s="611"/>
      <c r="E1916" s="570"/>
      <c r="G1916" s="19">
        <f>G1915*$J$1864/1000</f>
        <v>0</v>
      </c>
      <c r="I1916" s="31"/>
      <c r="J1916" s="19">
        <f>J1915*$Q$1864/1000</f>
        <v>0</v>
      </c>
      <c r="K1916" s="32"/>
      <c r="L1916" s="114" t="s">
        <v>310</v>
      </c>
      <c r="M1916" s="115" t="s">
        <v>30</v>
      </c>
      <c r="N1916" s="116">
        <v>1</v>
      </c>
      <c r="O1916" s="117">
        <f>E1915*N1916</f>
        <v>3</v>
      </c>
      <c r="P1916" s="118">
        <v>12.9</v>
      </c>
      <c r="Q1916" s="119">
        <f>N1916*P1916*$N$1862</f>
        <v>14.867289990000005</v>
      </c>
      <c r="R1916" s="570">
        <f>SUM(Q1916:Q1916)</f>
        <v>14.867289990000005</v>
      </c>
      <c r="S1916" s="615"/>
      <c r="T1916" s="613"/>
      <c r="U1916" s="37"/>
      <c r="V1916" s="569"/>
      <c r="W1916" s="569"/>
      <c r="X1916" s="75"/>
    </row>
    <row r="1917" spans="1:24" ht="12.75" customHeight="1" x14ac:dyDescent="0.2">
      <c r="A1917" s="435"/>
      <c r="B1917" s="51"/>
      <c r="C1917" s="52"/>
      <c r="D1917" s="53"/>
      <c r="E1917" s="54"/>
      <c r="F1917" s="55"/>
      <c r="G1917" s="56"/>
      <c r="H1917" s="55"/>
      <c r="I1917" s="57"/>
      <c r="J1917" s="56"/>
      <c r="K1917" s="58"/>
      <c r="Q1917" s="87"/>
      <c r="R1917" s="570"/>
      <c r="S1917" s="570"/>
      <c r="T1917" s="44"/>
      <c r="U1917" s="37"/>
      <c r="V1917" s="569"/>
      <c r="W1917" s="569"/>
      <c r="X1917" s="75"/>
    </row>
    <row r="1918" spans="1:24" ht="12.75" customHeight="1" x14ac:dyDescent="0.2">
      <c r="A1918" s="438">
        <f>A1915+1</f>
        <v>10</v>
      </c>
      <c r="B1918" s="573" t="s">
        <v>127</v>
      </c>
      <c r="C1918" s="610" t="s">
        <v>311</v>
      </c>
      <c r="D1918" s="29" t="s">
        <v>30</v>
      </c>
      <c r="E1918" s="570">
        <v>3</v>
      </c>
      <c r="G1918" s="38">
        <v>0</v>
      </c>
      <c r="I1918" s="31"/>
      <c r="J1918" s="38">
        <v>0</v>
      </c>
      <c r="K1918" s="32"/>
      <c r="L1918" s="22"/>
      <c r="M1918" s="23"/>
      <c r="N1918" s="24"/>
      <c r="O1918" s="25"/>
      <c r="P1918" s="18"/>
      <c r="Q1918" s="26"/>
      <c r="R1918" s="27">
        <f>G1919+J1919</f>
        <v>0</v>
      </c>
      <c r="S1918" s="614">
        <f>R1918+R1919</f>
        <v>72.988021323000012</v>
      </c>
      <c r="T1918" s="612">
        <f>E1918*S1918</f>
        <v>218.96406396900005</v>
      </c>
      <c r="U1918" s="37"/>
      <c r="V1918" s="569"/>
      <c r="W1918" s="569"/>
      <c r="X1918" s="75"/>
    </row>
    <row r="1919" spans="1:24" ht="12.75" customHeight="1" x14ac:dyDescent="0.2">
      <c r="A1919" s="436"/>
      <c r="C1919" s="611"/>
      <c r="E1919" s="570"/>
      <c r="G1919" s="19">
        <f>G1918*$J$1864/1000</f>
        <v>0</v>
      </c>
      <c r="I1919" s="31"/>
      <c r="J1919" s="19">
        <f>J1918*$Q$1864/1000</f>
        <v>0</v>
      </c>
      <c r="K1919" s="32"/>
      <c r="L1919" s="114" t="s">
        <v>311</v>
      </c>
      <c r="M1919" s="115" t="s">
        <v>30</v>
      </c>
      <c r="N1919" s="116">
        <v>1</v>
      </c>
      <c r="O1919" s="116">
        <f>E1918*N1919</f>
        <v>3</v>
      </c>
      <c r="P1919" s="118">
        <v>63.33</v>
      </c>
      <c r="Q1919" s="119">
        <f>N1919*P1919*$N$1862</f>
        <v>72.988021323000012</v>
      </c>
      <c r="R1919" s="570">
        <f>SUM(Q1919:Q1919)</f>
        <v>72.988021323000012</v>
      </c>
      <c r="S1919" s="615"/>
      <c r="T1919" s="613"/>
      <c r="U1919" s="37"/>
      <c r="V1919" s="569"/>
      <c r="W1919" s="569"/>
      <c r="X1919" s="75"/>
    </row>
    <row r="1920" spans="1:24" ht="12.75" customHeight="1" x14ac:dyDescent="0.2">
      <c r="A1920" s="435"/>
      <c r="B1920" s="51"/>
      <c r="C1920" s="52"/>
      <c r="D1920" s="53"/>
      <c r="E1920" s="54"/>
      <c r="F1920" s="55"/>
      <c r="G1920" s="56"/>
      <c r="H1920" s="55"/>
      <c r="I1920" s="57"/>
      <c r="J1920" s="56"/>
      <c r="K1920" s="58"/>
      <c r="Q1920" s="87"/>
      <c r="R1920" s="570"/>
      <c r="S1920" s="570"/>
      <c r="T1920" s="44"/>
      <c r="U1920" s="37"/>
      <c r="V1920" s="569"/>
      <c r="W1920" s="569"/>
      <c r="X1920" s="75"/>
    </row>
    <row r="1921" spans="1:24" ht="12.75" customHeight="1" x14ac:dyDescent="0.2">
      <c r="A1921" s="438">
        <f>A1918+1</f>
        <v>11</v>
      </c>
      <c r="B1921" s="573" t="s">
        <v>312</v>
      </c>
      <c r="C1921" s="610" t="s">
        <v>313</v>
      </c>
      <c r="D1921" s="29" t="s">
        <v>30</v>
      </c>
      <c r="E1921" s="570">
        <v>3</v>
      </c>
      <c r="G1921" s="38">
        <v>0.8</v>
      </c>
      <c r="I1921" s="31"/>
      <c r="J1921" s="38">
        <v>0.09</v>
      </c>
      <c r="K1921" s="32"/>
      <c r="L1921" s="22"/>
      <c r="M1921" s="23"/>
      <c r="N1921" s="24"/>
      <c r="O1921" s="25"/>
      <c r="P1921" s="18"/>
      <c r="Q1921" s="26"/>
      <c r="R1921" s="27">
        <f>G1922+J1922</f>
        <v>1.7753372000000001</v>
      </c>
      <c r="S1921" s="614">
        <f>R1921+R1922</f>
        <v>65.663194045400019</v>
      </c>
      <c r="T1921" s="612">
        <f>E1921*S1921</f>
        <v>196.98958213620006</v>
      </c>
      <c r="U1921" s="37"/>
      <c r="V1921" s="569"/>
      <c r="W1921" s="569"/>
      <c r="X1921" s="75"/>
    </row>
    <row r="1922" spans="1:24" ht="12" customHeight="1" x14ac:dyDescent="0.2">
      <c r="A1922" s="436"/>
      <c r="B1922" s="573" t="s">
        <v>236</v>
      </c>
      <c r="C1922" s="611"/>
      <c r="E1922" s="570"/>
      <c r="G1922" s="19">
        <f>G1921*$J$1864/1000</f>
        <v>1.5012080000000001</v>
      </c>
      <c r="I1922" s="31"/>
      <c r="J1922" s="19">
        <f>J1921*$Q$1864/1000</f>
        <v>0.27412920000000002</v>
      </c>
      <c r="K1922" s="32"/>
      <c r="L1922" s="578" t="s">
        <v>314</v>
      </c>
      <c r="M1922" s="33" t="s">
        <v>30</v>
      </c>
      <c r="N1922" s="34">
        <v>1</v>
      </c>
      <c r="O1922" s="34">
        <f>E1921*N1922</f>
        <v>3</v>
      </c>
      <c r="P1922" s="35">
        <v>55</v>
      </c>
      <c r="Q1922" s="36">
        <f>N1922*P1922*$N$1862</f>
        <v>63.38767050000002</v>
      </c>
      <c r="R1922" s="614">
        <f>SUM(Q1922:Q1923)</f>
        <v>63.887856845400023</v>
      </c>
      <c r="S1922" s="615"/>
      <c r="T1922" s="613"/>
      <c r="U1922" s="37"/>
      <c r="V1922" s="569"/>
      <c r="W1922" s="569"/>
      <c r="X1922" s="75"/>
    </row>
    <row r="1923" spans="1:24" ht="12.75" hidden="1" customHeight="1" x14ac:dyDescent="0.2">
      <c r="A1923" s="436"/>
      <c r="C1923" s="611"/>
      <c r="E1923" s="570"/>
      <c r="I1923" s="31"/>
      <c r="K1923" s="32"/>
      <c r="L1923" s="108" t="s">
        <v>107</v>
      </c>
      <c r="M1923" s="109" t="s">
        <v>67</v>
      </c>
      <c r="N1923" s="110">
        <v>1.4E-2</v>
      </c>
      <c r="O1923" s="110">
        <f>E1921*N1923</f>
        <v>4.2000000000000003E-2</v>
      </c>
      <c r="P1923" s="112">
        <v>31</v>
      </c>
      <c r="Q1923" s="113">
        <f>N1923*P1923*$N$1862</f>
        <v>0.50018634540000018</v>
      </c>
      <c r="R1923" s="615"/>
      <c r="S1923" s="615"/>
      <c r="T1923" s="613"/>
      <c r="U1923" s="37"/>
      <c r="V1923" s="569"/>
      <c r="W1923" s="569"/>
      <c r="X1923" s="75"/>
    </row>
    <row r="1924" spans="1:24" ht="12.75" customHeight="1" x14ac:dyDescent="0.2">
      <c r="A1924" s="435"/>
      <c r="B1924" s="51"/>
      <c r="C1924" s="52"/>
      <c r="D1924" s="53"/>
      <c r="E1924" s="54"/>
      <c r="F1924" s="55"/>
      <c r="G1924" s="56"/>
      <c r="H1924" s="55"/>
      <c r="I1924" s="57"/>
      <c r="J1924" s="56"/>
      <c r="K1924" s="58"/>
      <c r="Q1924" s="87"/>
      <c r="R1924" s="570"/>
      <c r="S1924" s="570"/>
      <c r="T1924" s="44"/>
      <c r="U1924" s="37"/>
      <c r="V1924" s="569"/>
      <c r="W1924" s="569"/>
      <c r="X1924" s="75"/>
    </row>
    <row r="1925" spans="1:24" ht="12.75" customHeight="1" x14ac:dyDescent="0.2">
      <c r="A1925" s="438">
        <f>A1921+1</f>
        <v>12</v>
      </c>
      <c r="B1925" s="573" t="s">
        <v>108</v>
      </c>
      <c r="C1925" s="610" t="s">
        <v>315</v>
      </c>
      <c r="D1925" s="29" t="s">
        <v>62</v>
      </c>
      <c r="E1925" s="570">
        <v>0.06</v>
      </c>
      <c r="G1925" s="38">
        <v>27.8</v>
      </c>
      <c r="I1925" s="31"/>
      <c r="J1925" s="38">
        <v>1.38</v>
      </c>
      <c r="K1925" s="32"/>
      <c r="L1925" s="22"/>
      <c r="M1925" s="23"/>
      <c r="N1925" s="24"/>
      <c r="O1925" s="25"/>
      <c r="P1925" s="18"/>
      <c r="Q1925" s="26"/>
      <c r="R1925" s="27">
        <f>G1926+J1926</f>
        <v>56.370292399999997</v>
      </c>
      <c r="S1925" s="614">
        <f>R1925+R1926</f>
        <v>632.62184240000022</v>
      </c>
      <c r="T1925" s="612">
        <f>E1925*S1925</f>
        <v>37.957310544000009</v>
      </c>
      <c r="U1925" s="37"/>
      <c r="V1925" s="569"/>
      <c r="W1925" s="569"/>
      <c r="X1925" s="75"/>
    </row>
    <row r="1926" spans="1:24" ht="12" customHeight="1" x14ac:dyDescent="0.2">
      <c r="A1926" s="436"/>
      <c r="B1926" s="573" t="s">
        <v>110</v>
      </c>
      <c r="C1926" s="611"/>
      <c r="E1926" s="570"/>
      <c r="G1926" s="19">
        <f>G1925*$J$1864/1000</f>
        <v>52.166978</v>
      </c>
      <c r="I1926" s="31"/>
      <c r="J1926" s="19">
        <f>J1925*$Q$1864/1000</f>
        <v>4.2033144</v>
      </c>
      <c r="K1926" s="32"/>
      <c r="L1926" s="114" t="s">
        <v>316</v>
      </c>
      <c r="M1926" s="115" t="s">
        <v>62</v>
      </c>
      <c r="N1926" s="116">
        <v>1</v>
      </c>
      <c r="O1926" s="116">
        <f>E1925*N1926</f>
        <v>0.06</v>
      </c>
      <c r="P1926" s="118">
        <v>500</v>
      </c>
      <c r="Q1926" s="119">
        <f>N1926*P1926*$N$1862</f>
        <v>576.25155000000018</v>
      </c>
      <c r="R1926" s="570">
        <f>SUM(Q1926:Q1926)</f>
        <v>576.25155000000018</v>
      </c>
      <c r="S1926" s="615"/>
      <c r="T1926" s="613"/>
      <c r="U1926" s="37"/>
      <c r="V1926" s="569"/>
      <c r="W1926" s="569"/>
      <c r="X1926" s="75"/>
    </row>
    <row r="1927" spans="1:24" ht="12.75" hidden="1" customHeight="1" x14ac:dyDescent="0.2">
      <c r="A1927" s="436"/>
      <c r="C1927" s="611"/>
      <c r="E1927" s="570"/>
      <c r="I1927" s="31"/>
      <c r="K1927" s="32"/>
      <c r="Q1927" s="87"/>
      <c r="R1927" s="570"/>
      <c r="S1927" s="570"/>
      <c r="T1927" s="44"/>
      <c r="U1927" s="37"/>
      <c r="V1927" s="569"/>
      <c r="W1927" s="569"/>
      <c r="X1927" s="75"/>
    </row>
    <row r="1928" spans="1:24" ht="12.75" hidden="1" customHeight="1" x14ac:dyDescent="0.2">
      <c r="A1928" s="436"/>
      <c r="C1928" s="611"/>
      <c r="E1928" s="570"/>
      <c r="I1928" s="31"/>
      <c r="K1928" s="32"/>
      <c r="Q1928" s="87"/>
      <c r="R1928" s="570"/>
      <c r="S1928" s="570"/>
      <c r="T1928" s="44"/>
      <c r="U1928" s="37"/>
      <c r="V1928" s="569"/>
      <c r="W1928" s="569"/>
      <c r="X1928" s="75"/>
    </row>
    <row r="1929" spans="1:24" ht="12.75" customHeight="1" x14ac:dyDescent="0.2">
      <c r="A1929" s="435"/>
      <c r="B1929" s="51"/>
      <c r="C1929" s="52"/>
      <c r="D1929" s="53"/>
      <c r="E1929" s="54"/>
      <c r="F1929" s="55"/>
      <c r="G1929" s="56"/>
      <c r="H1929" s="55"/>
      <c r="I1929" s="57"/>
      <c r="J1929" s="56"/>
      <c r="K1929" s="58"/>
      <c r="Q1929" s="87"/>
      <c r="R1929" s="570"/>
      <c r="S1929" s="570"/>
      <c r="T1929" s="44"/>
      <c r="U1929" s="37"/>
      <c r="V1929" s="569"/>
      <c r="W1929" s="569"/>
      <c r="X1929" s="75"/>
    </row>
    <row r="1930" spans="1:24" ht="12.75" customHeight="1" x14ac:dyDescent="0.2">
      <c r="A1930" s="438">
        <f>A1925+1</f>
        <v>13</v>
      </c>
      <c r="B1930" s="573" t="s">
        <v>317</v>
      </c>
      <c r="C1930" s="610" t="s">
        <v>318</v>
      </c>
      <c r="D1930" s="29" t="s">
        <v>62</v>
      </c>
      <c r="E1930" s="126">
        <v>0.03</v>
      </c>
      <c r="G1930" s="38">
        <v>13.8</v>
      </c>
      <c r="I1930" s="31"/>
      <c r="J1930" s="38">
        <v>32.1</v>
      </c>
      <c r="K1930" s="32"/>
      <c r="L1930" s="22"/>
      <c r="M1930" s="23"/>
      <c r="N1930" s="24"/>
      <c r="O1930" s="25"/>
      <c r="P1930" s="18"/>
      <c r="Q1930" s="26"/>
      <c r="R1930" s="27">
        <f>G1931+J1931</f>
        <v>123.668586</v>
      </c>
      <c r="S1930" s="614">
        <f>R1930+R1931</f>
        <v>722.65547245345215</v>
      </c>
      <c r="T1930" s="612">
        <f>E1930*S1930</f>
        <v>21.679664173603562</v>
      </c>
      <c r="U1930" s="37"/>
      <c r="V1930" s="569"/>
      <c r="W1930" s="569"/>
      <c r="X1930" s="75"/>
    </row>
    <row r="1931" spans="1:24" ht="12.75" customHeight="1" x14ac:dyDescent="0.2">
      <c r="A1931" s="436"/>
      <c r="B1931" s="573" t="s">
        <v>217</v>
      </c>
      <c r="C1931" s="611"/>
      <c r="E1931" s="570"/>
      <c r="G1931" s="19">
        <f>G1930*$J$1864/1000</f>
        <v>25.895838000000001</v>
      </c>
      <c r="I1931" s="31"/>
      <c r="J1931" s="19">
        <f>J1930*$Q$1864/1000</f>
        <v>97.772748000000007</v>
      </c>
      <c r="K1931" s="32"/>
      <c r="L1931" s="578" t="s">
        <v>319</v>
      </c>
      <c r="M1931" s="33" t="s">
        <v>62</v>
      </c>
      <c r="N1931" s="34">
        <v>1</v>
      </c>
      <c r="O1931" s="34">
        <f>E1930*N1931</f>
        <v>0.03</v>
      </c>
      <c r="P1931" s="35">
        <v>500</v>
      </c>
      <c r="Q1931" s="36">
        <f>N1931*P1931*$N$1862</f>
        <v>576.25155000000018</v>
      </c>
      <c r="R1931" s="614">
        <f>SUM(Q1931:Q1937)</f>
        <v>598.98688645345214</v>
      </c>
      <c r="S1931" s="615"/>
      <c r="T1931" s="613"/>
      <c r="U1931" s="37"/>
      <c r="V1931" s="569"/>
      <c r="W1931" s="569"/>
      <c r="X1931" s="75"/>
    </row>
    <row r="1932" spans="1:24" ht="12.75" hidden="1" customHeight="1" x14ac:dyDescent="0.2">
      <c r="A1932" s="436"/>
      <c r="C1932" s="611"/>
      <c r="E1932" s="570"/>
      <c r="I1932" s="31"/>
      <c r="K1932" s="32"/>
      <c r="L1932" s="579" t="s">
        <v>83</v>
      </c>
      <c r="M1932" s="120" t="s">
        <v>84</v>
      </c>
      <c r="N1932" s="121">
        <v>2.4</v>
      </c>
      <c r="O1932" s="121">
        <f>E1930*N1932</f>
        <v>7.1999999999999995E-2</v>
      </c>
      <c r="P1932" s="123">
        <v>1.1942999999999999</v>
      </c>
      <c r="Q1932" s="124">
        <f>N1932*P1932*$N$1862</f>
        <v>3.3034426855920005</v>
      </c>
      <c r="R1932" s="615"/>
      <c r="S1932" s="615"/>
      <c r="T1932" s="613"/>
      <c r="U1932" s="37"/>
      <c r="V1932" s="569"/>
      <c r="W1932" s="569"/>
      <c r="X1932" s="75"/>
    </row>
    <row r="1933" spans="1:24" ht="12.75" hidden="1" customHeight="1" x14ac:dyDescent="0.2">
      <c r="A1933" s="436"/>
      <c r="C1933" s="611"/>
      <c r="E1933" s="570"/>
      <c r="I1933" s="31"/>
      <c r="K1933" s="32"/>
      <c r="L1933" s="716" t="s">
        <v>136</v>
      </c>
      <c r="M1933" s="120" t="s">
        <v>62</v>
      </c>
      <c r="N1933" s="121">
        <v>1E-3</v>
      </c>
      <c r="O1933" s="121">
        <f>E1930*N1933</f>
        <v>3.0000000000000001E-5</v>
      </c>
      <c r="P1933" s="123">
        <v>861</v>
      </c>
      <c r="Q1933" s="124">
        <f>N1933*P1933*$N$1862</f>
        <v>0.99230516910000033</v>
      </c>
      <c r="R1933" s="615"/>
      <c r="S1933" s="615"/>
      <c r="T1933" s="613"/>
      <c r="U1933" s="37"/>
      <c r="V1933" s="569"/>
      <c r="W1933" s="569"/>
      <c r="X1933" s="75"/>
    </row>
    <row r="1934" spans="1:24" ht="12.75" hidden="1" customHeight="1" x14ac:dyDescent="0.2">
      <c r="A1934" s="436"/>
      <c r="C1934" s="611"/>
      <c r="E1934" s="570"/>
      <c r="I1934" s="31"/>
      <c r="K1934" s="32"/>
      <c r="L1934" s="715"/>
      <c r="M1934" s="39"/>
      <c r="N1934" s="40"/>
      <c r="O1934" s="41"/>
      <c r="P1934" s="42"/>
      <c r="Q1934" s="43"/>
      <c r="R1934" s="615"/>
      <c r="S1934" s="615"/>
      <c r="T1934" s="613"/>
      <c r="U1934" s="37"/>
      <c r="V1934" s="569"/>
      <c r="W1934" s="569"/>
      <c r="X1934" s="75"/>
    </row>
    <row r="1935" spans="1:24" ht="12.75" hidden="1" customHeight="1" x14ac:dyDescent="0.2">
      <c r="A1935" s="436"/>
      <c r="C1935" s="611"/>
      <c r="E1935" s="570"/>
      <c r="I1935" s="31"/>
      <c r="K1935" s="32"/>
      <c r="L1935" s="715"/>
      <c r="M1935" s="39"/>
      <c r="N1935" s="40"/>
      <c r="O1935" s="41"/>
      <c r="P1935" s="42"/>
      <c r="Q1935" s="43"/>
      <c r="R1935" s="615"/>
      <c r="S1935" s="615"/>
      <c r="T1935" s="613"/>
      <c r="U1935" s="37"/>
      <c r="V1935" s="569"/>
      <c r="W1935" s="569"/>
      <c r="X1935" s="75"/>
    </row>
    <row r="1936" spans="1:24" ht="12.75" hidden="1" customHeight="1" x14ac:dyDescent="0.2">
      <c r="A1936" s="436"/>
      <c r="C1936" s="611"/>
      <c r="E1936" s="570"/>
      <c r="I1936" s="31"/>
      <c r="K1936" s="32"/>
      <c r="L1936" s="715"/>
      <c r="M1936" s="39"/>
      <c r="N1936" s="40"/>
      <c r="O1936" s="41"/>
      <c r="P1936" s="42"/>
      <c r="Q1936" s="43"/>
      <c r="R1936" s="615"/>
      <c r="S1936" s="615"/>
      <c r="T1936" s="613"/>
      <c r="U1936" s="37"/>
      <c r="V1936" s="569"/>
      <c r="W1936" s="569"/>
      <c r="X1936" s="75"/>
    </row>
    <row r="1937" spans="1:24" ht="12.75" hidden="1" customHeight="1" x14ac:dyDescent="0.2">
      <c r="A1937" s="436"/>
      <c r="C1937" s="611"/>
      <c r="E1937" s="570"/>
      <c r="I1937" s="31"/>
      <c r="K1937" s="32"/>
      <c r="L1937" s="108" t="s">
        <v>85</v>
      </c>
      <c r="M1937" s="109" t="s">
        <v>84</v>
      </c>
      <c r="N1937" s="110">
        <v>13.4</v>
      </c>
      <c r="O1937" s="110">
        <f>E1930*N1937</f>
        <v>0.40199999999999997</v>
      </c>
      <c r="P1937" s="112">
        <v>1.194</v>
      </c>
      <c r="Q1937" s="113">
        <f>N1937*P1937*$N$1862</f>
        <v>18.439588598760004</v>
      </c>
      <c r="R1937" s="615"/>
      <c r="S1937" s="615"/>
      <c r="T1937" s="613"/>
      <c r="U1937" s="37"/>
      <c r="V1937" s="569"/>
      <c r="W1937" s="569"/>
      <c r="X1937" s="75"/>
    </row>
    <row r="1938" spans="1:24" ht="12.75" customHeight="1" x14ac:dyDescent="0.2">
      <c r="A1938" s="435"/>
      <c r="B1938" s="51"/>
      <c r="C1938" s="52"/>
      <c r="D1938" s="53"/>
      <c r="E1938" s="54"/>
      <c r="F1938" s="55"/>
      <c r="G1938" s="56"/>
      <c r="H1938" s="55"/>
      <c r="I1938" s="57"/>
      <c r="J1938" s="56"/>
      <c r="K1938" s="58"/>
      <c r="Q1938" s="87"/>
      <c r="R1938" s="570"/>
      <c r="S1938" s="570"/>
      <c r="T1938" s="44"/>
      <c r="U1938" s="37"/>
      <c r="V1938" s="569"/>
      <c r="W1938" s="569"/>
      <c r="X1938" s="75"/>
    </row>
    <row r="1939" spans="1:24" ht="12.75" customHeight="1" x14ac:dyDescent="0.2">
      <c r="A1939" s="438">
        <f>A1930+1</f>
        <v>14</v>
      </c>
      <c r="B1939" s="573" t="s">
        <v>231</v>
      </c>
      <c r="C1939" s="610" t="s">
        <v>320</v>
      </c>
      <c r="D1939" s="29" t="s">
        <v>122</v>
      </c>
      <c r="E1939" s="126">
        <f>1/100</f>
        <v>0.01</v>
      </c>
      <c r="G1939" s="38">
        <v>21.4</v>
      </c>
      <c r="I1939" s="31"/>
      <c r="J1939" s="38">
        <v>0.03</v>
      </c>
      <c r="K1939" s="32"/>
      <c r="L1939" s="22"/>
      <c r="M1939" s="23"/>
      <c r="N1939" s="24"/>
      <c r="O1939" s="25"/>
      <c r="P1939" s="18"/>
      <c r="Q1939" s="26"/>
      <c r="R1939" s="27">
        <f>G1940+J1940</f>
        <v>40.248690400000001</v>
      </c>
      <c r="S1939" s="614">
        <f>R1939+R1940</f>
        <v>78.004691956000016</v>
      </c>
      <c r="T1939" s="612">
        <f>E1939*S1939</f>
        <v>0.78004691956000016</v>
      </c>
      <c r="U1939" s="37"/>
      <c r="V1939" s="569"/>
      <c r="W1939" s="569"/>
      <c r="X1939" s="75"/>
    </row>
    <row r="1940" spans="1:24" ht="12.75" customHeight="1" x14ac:dyDescent="0.2">
      <c r="A1940" s="436"/>
      <c r="B1940" s="573" t="s">
        <v>233</v>
      </c>
      <c r="C1940" s="611"/>
      <c r="E1940" s="570"/>
      <c r="G1940" s="19">
        <f>G1939*$J$1864/1000</f>
        <v>40.157314</v>
      </c>
      <c r="I1940" s="31"/>
      <c r="J1940" s="19">
        <f>J1939*$Q$1864/1000</f>
        <v>9.137640000000001E-2</v>
      </c>
      <c r="K1940" s="32"/>
      <c r="L1940" s="114" t="s">
        <v>234</v>
      </c>
      <c r="M1940" s="115" t="s">
        <v>84</v>
      </c>
      <c r="N1940" s="116">
        <v>27.3</v>
      </c>
      <c r="O1940" s="116">
        <f>E1939*N1940</f>
        <v>0.27300000000000002</v>
      </c>
      <c r="P1940" s="118">
        <v>1.2</v>
      </c>
      <c r="Q1940" s="119">
        <f>N1940*P1940*$N$1862</f>
        <v>37.756001556000008</v>
      </c>
      <c r="R1940" s="570">
        <f>SUM(Q1940:Q1940)</f>
        <v>37.756001556000008</v>
      </c>
      <c r="S1940" s="615"/>
      <c r="T1940" s="613"/>
      <c r="U1940" s="37"/>
      <c r="V1940" s="569"/>
      <c r="W1940" s="569"/>
      <c r="X1940" s="75"/>
    </row>
    <row r="1941" spans="1:24" ht="12.75" customHeight="1" x14ac:dyDescent="0.2">
      <c r="A1941" s="435"/>
      <c r="B1941" s="51"/>
      <c r="C1941" s="52"/>
      <c r="D1941" s="53"/>
      <c r="E1941" s="54"/>
      <c r="F1941" s="55"/>
      <c r="G1941" s="56"/>
      <c r="H1941" s="55"/>
      <c r="I1941" s="57"/>
      <c r="J1941" s="56"/>
      <c r="K1941" s="58"/>
      <c r="Q1941" s="87"/>
      <c r="R1941" s="570"/>
      <c r="S1941" s="570"/>
      <c r="T1941" s="44"/>
      <c r="U1941" s="37"/>
      <c r="V1941" s="569"/>
      <c r="W1941" s="569"/>
      <c r="X1941" s="75"/>
    </row>
    <row r="1942" spans="1:24" ht="12.75" customHeight="1" x14ac:dyDescent="0.2">
      <c r="A1942" s="438">
        <f>A1939+1</f>
        <v>15</v>
      </c>
      <c r="B1942" s="573" t="s">
        <v>324</v>
      </c>
      <c r="C1942" s="610" t="s">
        <v>325</v>
      </c>
      <c r="D1942" s="29" t="s">
        <v>56</v>
      </c>
      <c r="E1942" s="140">
        <f>25/1000</f>
        <v>2.5000000000000001E-2</v>
      </c>
      <c r="G1942" s="38">
        <v>0</v>
      </c>
      <c r="I1942" s="31"/>
      <c r="J1942" s="38">
        <v>16.2</v>
      </c>
      <c r="K1942" s="32"/>
      <c r="L1942" s="77"/>
      <c r="M1942" s="78"/>
      <c r="N1942" s="79"/>
      <c r="O1942" s="128"/>
      <c r="P1942" s="80"/>
      <c r="Q1942" s="81"/>
      <c r="R1942" s="27">
        <f>G1943+J1943</f>
        <v>49.343256000000004</v>
      </c>
      <c r="S1942" s="569">
        <f>R1942+R1943</f>
        <v>49.343256000000004</v>
      </c>
      <c r="T1942" s="571">
        <f>E1942*S1942</f>
        <v>1.2335814000000003</v>
      </c>
      <c r="U1942" s="37"/>
      <c r="V1942" s="569"/>
      <c r="W1942" s="569"/>
      <c r="X1942" s="75"/>
    </row>
    <row r="1943" spans="1:24" ht="12.75" customHeight="1" x14ac:dyDescent="0.2">
      <c r="A1943" s="436"/>
      <c r="B1943" s="573" t="s">
        <v>326</v>
      </c>
      <c r="C1943" s="611"/>
      <c r="E1943" s="570"/>
      <c r="G1943" s="19">
        <f>G1942*$J$1864/1000</f>
        <v>0</v>
      </c>
      <c r="I1943" s="31"/>
      <c r="J1943" s="19">
        <f>J1942*$Q$1864/1000</f>
        <v>49.343256000000004</v>
      </c>
      <c r="K1943" s="32"/>
      <c r="Q1943" s="87"/>
      <c r="R1943" s="570"/>
      <c r="S1943" s="570"/>
      <c r="T1943" s="44"/>
      <c r="U1943" s="37"/>
      <c r="V1943" s="569"/>
      <c r="W1943" s="569"/>
      <c r="X1943" s="75"/>
    </row>
    <row r="1944" spans="1:24" ht="12.75" hidden="1" customHeight="1" x14ac:dyDescent="0.2">
      <c r="A1944" s="436"/>
      <c r="C1944" s="611"/>
      <c r="E1944" s="570"/>
      <c r="I1944" s="31"/>
      <c r="K1944" s="32"/>
      <c r="Q1944" s="87"/>
      <c r="R1944" s="570"/>
      <c r="S1944" s="570"/>
      <c r="T1944" s="44"/>
      <c r="U1944" s="37"/>
      <c r="V1944" s="569"/>
      <c r="W1944" s="569"/>
      <c r="X1944" s="75"/>
    </row>
    <row r="1945" spans="1:24" ht="12.75" customHeight="1" x14ac:dyDescent="0.2">
      <c r="A1945" s="435"/>
      <c r="B1945" s="51"/>
      <c r="C1945" s="52"/>
      <c r="D1945" s="53"/>
      <c r="E1945" s="54"/>
      <c r="F1945" s="55"/>
      <c r="G1945" s="56"/>
      <c r="H1945" s="55"/>
      <c r="I1945" s="57"/>
      <c r="J1945" s="56"/>
      <c r="K1945" s="58"/>
      <c r="Q1945" s="87"/>
      <c r="R1945" s="570"/>
      <c r="S1945" s="570"/>
      <c r="T1945" s="44"/>
      <c r="U1945" s="37"/>
      <c r="V1945" s="569"/>
      <c r="W1945" s="569"/>
      <c r="X1945" s="75"/>
    </row>
    <row r="1946" spans="1:24" ht="12.75" customHeight="1" x14ac:dyDescent="0.2">
      <c r="A1946" s="438">
        <f>A1942+1</f>
        <v>16</v>
      </c>
      <c r="B1946" s="573" t="s">
        <v>517</v>
      </c>
      <c r="C1946" s="610" t="s">
        <v>523</v>
      </c>
      <c r="D1946" s="29" t="s">
        <v>56</v>
      </c>
      <c r="E1946" s="126">
        <f>15/1000</f>
        <v>1.4999999999999999E-2</v>
      </c>
      <c r="G1946" s="38">
        <v>11</v>
      </c>
      <c r="I1946" s="31"/>
      <c r="J1946" s="38">
        <v>271.52</v>
      </c>
      <c r="K1946" s="32"/>
      <c r="L1946" s="77"/>
      <c r="M1946" s="78"/>
      <c r="N1946" s="79"/>
      <c r="O1946" s="79"/>
      <c r="P1946" s="80"/>
      <c r="Q1946" s="81"/>
      <c r="R1946" s="27">
        <f>G1947+J1947</f>
        <v>847.65894760000003</v>
      </c>
      <c r="S1946" s="569">
        <f>R1946+R1947</f>
        <v>847.65894760000003</v>
      </c>
      <c r="T1946" s="571">
        <f>E1946*S1946</f>
        <v>12.714884214</v>
      </c>
      <c r="U1946" s="37"/>
      <c r="V1946" s="569"/>
      <c r="W1946" s="569"/>
      <c r="X1946" s="75"/>
    </row>
    <row r="1947" spans="1:24" ht="12.75" customHeight="1" x14ac:dyDescent="0.2">
      <c r="A1947" s="436"/>
      <c r="B1947" s="573"/>
      <c r="C1947" s="611"/>
      <c r="E1947" s="570"/>
      <c r="G1947" s="19">
        <f>G1946*$J$1864/1000</f>
        <v>20.64161</v>
      </c>
      <c r="I1947" s="31"/>
      <c r="J1947" s="19">
        <f>J1946*$Q$1864/1000</f>
        <v>827.01733760000002</v>
      </c>
      <c r="K1947" s="32"/>
      <c r="O1947" s="91"/>
      <c r="Q1947" s="87"/>
      <c r="R1947" s="570"/>
      <c r="S1947" s="570"/>
      <c r="T1947" s="44"/>
      <c r="U1947" s="37"/>
      <c r="V1947" s="569"/>
      <c r="W1947" s="569"/>
      <c r="X1947" s="75"/>
    </row>
    <row r="1948" spans="1:24" ht="12" hidden="1" customHeight="1" x14ac:dyDescent="0.2">
      <c r="A1948" s="436"/>
      <c r="C1948" s="611"/>
      <c r="E1948" s="570"/>
      <c r="I1948" s="31"/>
      <c r="K1948" s="32"/>
      <c r="O1948" s="91"/>
      <c r="Q1948" s="87"/>
      <c r="R1948" s="570"/>
      <c r="S1948" s="570"/>
      <c r="T1948" s="44"/>
      <c r="U1948" s="37"/>
      <c r="V1948" s="569"/>
      <c r="W1948" s="569"/>
      <c r="X1948" s="75"/>
    </row>
    <row r="1949" spans="1:24" ht="12.75" hidden="1" customHeight="1" x14ac:dyDescent="0.2">
      <c r="A1949" s="436"/>
      <c r="C1949" s="611"/>
      <c r="E1949" s="570"/>
      <c r="I1949" s="31"/>
      <c r="K1949" s="32"/>
      <c r="O1949" s="91"/>
      <c r="Q1949" s="87"/>
      <c r="R1949" s="570"/>
      <c r="S1949" s="570"/>
      <c r="T1949" s="44"/>
      <c r="U1949" s="37"/>
      <c r="V1949" s="569"/>
      <c r="W1949" s="569"/>
      <c r="X1949" s="75"/>
    </row>
    <row r="1950" spans="1:24" ht="12.75" hidden="1" customHeight="1" x14ac:dyDescent="0.2">
      <c r="A1950" s="436"/>
      <c r="C1950" s="611"/>
      <c r="E1950" s="570"/>
      <c r="I1950" s="31"/>
      <c r="K1950" s="32"/>
      <c r="O1950" s="91"/>
      <c r="Q1950" s="87"/>
      <c r="R1950" s="570"/>
      <c r="S1950" s="570"/>
      <c r="T1950" s="44"/>
      <c r="U1950" s="37"/>
      <c r="V1950" s="569"/>
      <c r="W1950" s="569"/>
      <c r="X1950" s="75"/>
    </row>
    <row r="1951" spans="1:24" ht="12.75" customHeight="1" x14ac:dyDescent="0.2">
      <c r="A1951" s="435"/>
      <c r="B1951" s="51"/>
      <c r="C1951" s="52"/>
      <c r="D1951" s="53"/>
      <c r="E1951" s="54"/>
      <c r="F1951" s="55"/>
      <c r="G1951" s="56"/>
      <c r="H1951" s="55"/>
      <c r="I1951" s="57"/>
      <c r="J1951" s="56"/>
      <c r="K1951" s="58"/>
      <c r="O1951" s="91"/>
      <c r="Q1951" s="87"/>
      <c r="R1951" s="570"/>
      <c r="S1951" s="570"/>
      <c r="T1951" s="44"/>
      <c r="U1951" s="37"/>
      <c r="V1951" s="569"/>
      <c r="W1951" s="569"/>
      <c r="X1951" s="75"/>
    </row>
    <row r="1952" spans="1:24" ht="12.75" customHeight="1" x14ac:dyDescent="0.2">
      <c r="A1952" s="437">
        <f>A1946+1</f>
        <v>17</v>
      </c>
      <c r="B1952" s="572" t="s">
        <v>293</v>
      </c>
      <c r="C1952" s="610" t="s">
        <v>327</v>
      </c>
      <c r="D1952" s="17" t="s">
        <v>62</v>
      </c>
      <c r="E1952" s="569">
        <f>15*1.8</f>
        <v>27</v>
      </c>
      <c r="F1952" s="18"/>
      <c r="G1952" s="19">
        <v>0</v>
      </c>
      <c r="H1952" s="18"/>
      <c r="I1952" s="20"/>
      <c r="J1952" s="19">
        <v>0.9</v>
      </c>
      <c r="K1952" s="21"/>
      <c r="L1952" s="77"/>
      <c r="M1952" s="78"/>
      <c r="N1952" s="79"/>
      <c r="O1952" s="128"/>
      <c r="P1952" s="80"/>
      <c r="Q1952" s="81"/>
      <c r="R1952" s="27">
        <f>G1953+J1953</f>
        <v>2.7412920000000005</v>
      </c>
      <c r="S1952" s="569">
        <f>R1952+R1953</f>
        <v>2.7412920000000005</v>
      </c>
      <c r="T1952" s="571">
        <f>E1952*S1952</f>
        <v>74.014884000000009</v>
      </c>
      <c r="U1952" s="37"/>
      <c r="V1952" s="569"/>
      <c r="W1952" s="569"/>
      <c r="X1952" s="75"/>
    </row>
    <row r="1953" spans="1:25" ht="12.75" customHeight="1" x14ac:dyDescent="0.2">
      <c r="A1953" s="436"/>
      <c r="C1953" s="611"/>
      <c r="E1953" s="570"/>
      <c r="G1953" s="19">
        <f>G1952*$J$1864/1000</f>
        <v>0</v>
      </c>
      <c r="I1953" s="31"/>
      <c r="J1953" s="19">
        <f>J1952*$Q$1864/1000</f>
        <v>2.7412920000000005</v>
      </c>
      <c r="K1953" s="32"/>
      <c r="Q1953" s="87"/>
      <c r="R1953" s="570"/>
      <c r="S1953" s="570"/>
      <c r="T1953" s="44"/>
      <c r="U1953" s="37"/>
      <c r="V1953" s="569"/>
      <c r="W1953" s="569"/>
      <c r="X1953" s="75"/>
    </row>
    <row r="1954" spans="1:25" ht="12.75" customHeight="1" x14ac:dyDescent="0.2">
      <c r="A1954" s="435"/>
      <c r="B1954" s="51"/>
      <c r="C1954" s="52"/>
      <c r="D1954" s="53"/>
      <c r="E1954" s="54"/>
      <c r="F1954" s="55"/>
      <c r="G1954" s="56"/>
      <c r="H1954" s="55"/>
      <c r="I1954" s="57"/>
      <c r="J1954" s="56"/>
      <c r="K1954" s="58"/>
      <c r="L1954" s="59"/>
      <c r="M1954" s="60"/>
      <c r="N1954" s="61"/>
      <c r="O1954" s="62"/>
      <c r="P1954" s="55"/>
      <c r="Q1954" s="63"/>
      <c r="R1954" s="570"/>
      <c r="S1954" s="570"/>
      <c r="T1954" s="44"/>
      <c r="U1954" s="37"/>
      <c r="V1954" s="569"/>
      <c r="W1954" s="569"/>
      <c r="X1954" s="75"/>
    </row>
    <row r="1955" spans="1:25" ht="12.75" customHeight="1" x14ac:dyDescent="0.2">
      <c r="A1955" s="438">
        <f>A1952+1</f>
        <v>18</v>
      </c>
      <c r="B1955" s="573" t="s">
        <v>321</v>
      </c>
      <c r="C1955" s="610" t="s">
        <v>322</v>
      </c>
      <c r="D1955" s="29" t="s">
        <v>30</v>
      </c>
      <c r="E1955" s="570">
        <v>3</v>
      </c>
      <c r="G1955" s="38">
        <v>8.98</v>
      </c>
      <c r="I1955" s="31"/>
      <c r="J1955" s="38">
        <v>0</v>
      </c>
      <c r="K1955" s="32"/>
      <c r="L1955" s="22"/>
      <c r="M1955" s="23"/>
      <c r="N1955" s="24"/>
      <c r="O1955" s="25"/>
      <c r="P1955" s="18"/>
      <c r="Q1955" s="26"/>
      <c r="R1955" s="27">
        <f>G1956+J1956</f>
        <v>16.851059799999998</v>
      </c>
      <c r="S1955" s="614">
        <f>R1955+R1956</f>
        <v>19.627324517589997</v>
      </c>
      <c r="T1955" s="612">
        <f>E1955*S1955</f>
        <v>58.881973552769992</v>
      </c>
      <c r="U1955" s="37"/>
      <c r="V1955" s="569"/>
      <c r="W1955" s="569"/>
      <c r="X1955" s="75"/>
    </row>
    <row r="1956" spans="1:25" ht="11.25" customHeight="1" x14ac:dyDescent="0.2">
      <c r="A1956" s="436"/>
      <c r="B1956" s="573" t="s">
        <v>323</v>
      </c>
      <c r="C1956" s="611"/>
      <c r="E1956" s="570"/>
      <c r="G1956" s="19">
        <f>G1955*$J$1864/1000</f>
        <v>16.851059799999998</v>
      </c>
      <c r="I1956" s="31"/>
      <c r="J1956" s="19">
        <f>J1955*$Q$1864/1000</f>
        <v>0</v>
      </c>
      <c r="K1956" s="32"/>
      <c r="L1956" s="578" t="s">
        <v>300</v>
      </c>
      <c r="M1956" s="33" t="s">
        <v>67</v>
      </c>
      <c r="N1956" s="34">
        <v>0.2</v>
      </c>
      <c r="O1956" s="34">
        <f>E1955*N1956</f>
        <v>0.60000000000000009</v>
      </c>
      <c r="P1956" s="35">
        <v>4</v>
      </c>
      <c r="Q1956" s="36">
        <f>N1956*P1956*$N$1862</f>
        <v>0.92200248000000029</v>
      </c>
      <c r="R1956" s="614">
        <f>SUM(Q1956:Q1957)</f>
        <v>2.776264717590001</v>
      </c>
      <c r="S1956" s="615"/>
      <c r="T1956" s="613"/>
      <c r="U1956" s="37"/>
      <c r="V1956" s="569"/>
      <c r="W1956" s="569"/>
      <c r="X1956" s="75"/>
    </row>
    <row r="1957" spans="1:25" ht="12.75" hidden="1" customHeight="1" x14ac:dyDescent="0.2">
      <c r="A1957" s="436"/>
      <c r="C1957" s="611"/>
      <c r="E1957" s="570"/>
      <c r="I1957" s="31"/>
      <c r="K1957" s="32"/>
      <c r="L1957" s="108" t="s">
        <v>117</v>
      </c>
      <c r="M1957" s="109" t="s">
        <v>67</v>
      </c>
      <c r="N1957" s="110">
        <v>0.05</v>
      </c>
      <c r="O1957" s="110">
        <f>E1955*N1957</f>
        <v>0.15000000000000002</v>
      </c>
      <c r="P1957" s="112">
        <v>32.177999999999997</v>
      </c>
      <c r="Q1957" s="113">
        <f>N1957*P1957*$N$1862</f>
        <v>1.8542622375900006</v>
      </c>
      <c r="R1957" s="615"/>
      <c r="S1957" s="615"/>
      <c r="T1957" s="613"/>
      <c r="U1957" s="37"/>
      <c r="V1957" s="569"/>
      <c r="W1957" s="569"/>
      <c r="X1957" s="75"/>
    </row>
    <row r="1958" spans="1:25" ht="12.75" customHeight="1" x14ac:dyDescent="0.2">
      <c r="A1958" s="435"/>
      <c r="B1958" s="51"/>
      <c r="C1958" s="52"/>
      <c r="D1958" s="53"/>
      <c r="E1958" s="54"/>
      <c r="F1958" s="55"/>
      <c r="G1958" s="56"/>
      <c r="H1958" s="55"/>
      <c r="I1958" s="57"/>
      <c r="J1958" s="56"/>
      <c r="K1958" s="58"/>
      <c r="Q1958" s="87"/>
      <c r="R1958" s="570"/>
      <c r="S1958" s="570"/>
      <c r="T1958" s="44"/>
      <c r="U1958" s="37"/>
      <c r="V1958" s="569"/>
      <c r="W1958" s="569"/>
      <c r="X1958" s="75"/>
    </row>
    <row r="1959" spans="1:25" ht="12.75" customHeight="1" x14ac:dyDescent="0.2">
      <c r="A1959" s="438">
        <f>A1955+1</f>
        <v>19</v>
      </c>
      <c r="B1959" s="573" t="s">
        <v>270</v>
      </c>
      <c r="C1959" s="610" t="s">
        <v>271</v>
      </c>
      <c r="D1959" s="29" t="s">
        <v>26</v>
      </c>
      <c r="E1959" s="570">
        <f>34.5/100</f>
        <v>0.34499999999999997</v>
      </c>
      <c r="G1959" s="38">
        <v>3.73</v>
      </c>
      <c r="I1959" s="31"/>
      <c r="J1959" s="38">
        <v>0</v>
      </c>
      <c r="K1959" s="32"/>
      <c r="L1959" s="77"/>
      <c r="M1959" s="78"/>
      <c r="N1959" s="79"/>
      <c r="O1959" s="128"/>
      <c r="P1959" s="80"/>
      <c r="Q1959" s="81"/>
      <c r="R1959" s="27">
        <f>G1960+J1960</f>
        <v>6.9993823000000006</v>
      </c>
      <c r="S1959" s="569">
        <f>R1959+R1960</f>
        <v>6.9993823000000006</v>
      </c>
      <c r="T1959" s="571">
        <f>E1959*S1959</f>
        <v>2.4147868935000001</v>
      </c>
      <c r="U1959" s="37"/>
      <c r="V1959" s="569"/>
      <c r="W1959" s="569"/>
      <c r="X1959" s="75"/>
    </row>
    <row r="1960" spans="1:25" ht="12.75" customHeight="1" x14ac:dyDescent="0.2">
      <c r="A1960" s="436"/>
      <c r="B1960" s="573" t="s">
        <v>252</v>
      </c>
      <c r="C1960" s="611"/>
      <c r="E1960" s="570"/>
      <c r="G1960" s="19">
        <f>G1959*$J$1864/1000</f>
        <v>6.9993823000000006</v>
      </c>
      <c r="I1960" s="31"/>
      <c r="J1960" s="19">
        <f>J1959*$Q$1864/1000</f>
        <v>0</v>
      </c>
      <c r="K1960" s="32"/>
      <c r="Q1960" s="87"/>
      <c r="R1960" s="570"/>
      <c r="S1960" s="570"/>
      <c r="T1960" s="44"/>
      <c r="U1960" s="37"/>
      <c r="V1960" s="569">
        <f t="shared" ref="V1960:V1961" si="64">S1960*$V$12</f>
        <v>0</v>
      </c>
      <c r="W1960" s="569">
        <f t="shared" ref="W1960:W1961" si="65">V1960*E1960</f>
        <v>0</v>
      </c>
      <c r="X1960" s="75"/>
    </row>
    <row r="1961" spans="1:25" ht="12.75" customHeight="1" x14ac:dyDescent="0.2">
      <c r="A1961" s="435"/>
      <c r="B1961" s="51"/>
      <c r="C1961" s="52"/>
      <c r="D1961" s="53"/>
      <c r="E1961" s="54"/>
      <c r="F1961" s="55"/>
      <c r="G1961" s="56"/>
      <c r="H1961" s="55"/>
      <c r="I1961" s="57"/>
      <c r="J1961" s="56"/>
      <c r="K1961" s="58"/>
      <c r="Q1961" s="87"/>
      <c r="R1961" s="570"/>
      <c r="S1961" s="570"/>
      <c r="T1961" s="44"/>
      <c r="U1961" s="37"/>
      <c r="V1961" s="569">
        <f t="shared" si="64"/>
        <v>0</v>
      </c>
      <c r="W1961" s="569">
        <f t="shared" si="65"/>
        <v>0</v>
      </c>
      <c r="X1961" s="75"/>
    </row>
    <row r="1962" spans="1:25" ht="12.75" customHeight="1" x14ac:dyDescent="0.2">
      <c r="A1962" s="489"/>
      <c r="B1962" s="94"/>
      <c r="C1962" s="130" t="s">
        <v>27</v>
      </c>
      <c r="D1962" s="96"/>
      <c r="E1962" s="131"/>
      <c r="F1962" s="98"/>
      <c r="G1962" s="99"/>
      <c r="H1962" s="98"/>
      <c r="I1962" s="98"/>
      <c r="J1962" s="99"/>
      <c r="K1962" s="98"/>
      <c r="L1962" s="102"/>
      <c r="M1962" s="103"/>
      <c r="N1962" s="104"/>
      <c r="O1962" s="105"/>
      <c r="P1962" s="98"/>
      <c r="Q1962" s="99"/>
      <c r="R1962" s="105"/>
      <c r="S1962" s="105"/>
      <c r="T1962" s="106">
        <f>SUM(T1871:T1961)</f>
        <v>1314.5442794208936</v>
      </c>
      <c r="U1962" s="37"/>
      <c r="V1962" s="105"/>
      <c r="W1962" s="488">
        <v>1712.59</v>
      </c>
      <c r="X1962" s="30">
        <v>0.6</v>
      </c>
      <c r="Y1962" s="275" t="s">
        <v>910</v>
      </c>
    </row>
    <row r="1963" spans="1:25" s="4" customFormat="1" ht="13.5" customHeight="1" x14ac:dyDescent="0.2">
      <c r="A1963" s="630" t="s">
        <v>636</v>
      </c>
      <c r="B1963" s="631"/>
      <c r="C1963" s="631"/>
      <c r="D1963" s="631"/>
      <c r="E1963" s="631"/>
      <c r="F1963" s="15"/>
      <c r="G1963" s="15"/>
      <c r="H1963" s="15"/>
      <c r="I1963" s="15"/>
      <c r="J1963" s="15"/>
      <c r="K1963" s="15"/>
      <c r="L1963" s="154"/>
      <c r="M1963" s="15"/>
      <c r="N1963" s="15"/>
      <c r="O1963" s="15"/>
      <c r="P1963" s="15"/>
      <c r="Q1963" s="15"/>
      <c r="R1963" s="15"/>
      <c r="S1963" s="470"/>
      <c r="T1963" s="470"/>
      <c r="U1963" s="470"/>
      <c r="V1963" s="470"/>
      <c r="W1963" s="469"/>
      <c r="X1963" s="70"/>
    </row>
    <row r="1964" spans="1:25" s="4" customFormat="1" ht="2.25" hidden="1" customHeight="1" x14ac:dyDescent="0.2">
      <c r="A1964" s="506"/>
      <c r="B1964" s="470"/>
      <c r="C1964" s="470"/>
      <c r="D1964" s="470"/>
      <c r="E1964" s="650" t="s">
        <v>0</v>
      </c>
      <c r="F1964" s="738"/>
      <c r="G1964" s="738"/>
      <c r="H1964" s="738"/>
      <c r="I1964" s="738"/>
      <c r="J1964" s="738"/>
      <c r="K1964" s="738"/>
      <c r="L1964" s="738"/>
      <c r="M1964" s="738"/>
      <c r="N1964" s="738"/>
      <c r="O1964" s="681"/>
      <c r="P1964" s="681"/>
      <c r="Q1964" s="681"/>
      <c r="R1964" s="681"/>
      <c r="S1964" s="470"/>
      <c r="T1964" s="470"/>
      <c r="U1964" s="470"/>
      <c r="V1964" s="470"/>
      <c r="W1964" s="469"/>
      <c r="X1964" s="70"/>
    </row>
    <row r="1965" spans="1:25" s="4" customFormat="1" ht="29.25" hidden="1" customHeight="1" thickBot="1" x14ac:dyDescent="0.25">
      <c r="A1965" s="506"/>
      <c r="B1965" s="470"/>
      <c r="C1965" s="594" t="s">
        <v>35</v>
      </c>
      <c r="D1965" s="646" t="s">
        <v>863</v>
      </c>
      <c r="E1965" s="646"/>
      <c r="F1965" s="646"/>
      <c r="G1965" s="646"/>
      <c r="H1965" s="646"/>
      <c r="I1965" s="646"/>
      <c r="J1965" s="646"/>
      <c r="K1965" s="646"/>
      <c r="L1965" s="646"/>
      <c r="M1965" s="646"/>
      <c r="N1965" s="646"/>
      <c r="O1965" s="646"/>
      <c r="P1965" s="646"/>
      <c r="Q1965" s="646"/>
      <c r="R1965" s="646"/>
      <c r="S1965" s="470"/>
      <c r="T1965" s="470"/>
      <c r="U1965" s="507"/>
      <c r="V1965" s="470"/>
      <c r="W1965" s="469"/>
      <c r="X1965" s="70"/>
    </row>
    <row r="1966" spans="1:25" s="4" customFormat="1" ht="8.25" hidden="1" customHeight="1" thickBot="1" x14ac:dyDescent="0.25">
      <c r="A1966" s="506"/>
      <c r="B1966" s="470"/>
      <c r="C1966" s="470"/>
      <c r="D1966" s="470"/>
      <c r="E1966" s="470"/>
      <c r="F1966" s="470"/>
      <c r="G1966" s="470"/>
      <c r="H1966" s="470"/>
      <c r="I1966" s="470"/>
      <c r="J1966" s="470"/>
      <c r="K1966" s="470"/>
      <c r="L1966" s="470"/>
      <c r="M1966" s="470"/>
      <c r="N1966" s="470"/>
      <c r="O1966" s="470"/>
      <c r="P1966" s="470"/>
      <c r="Q1966" s="470"/>
      <c r="R1966" s="470"/>
      <c r="S1966" s="470"/>
      <c r="T1966" s="470"/>
      <c r="U1966" s="470"/>
      <c r="V1966" s="470"/>
      <c r="W1966" s="469"/>
      <c r="X1966" s="70"/>
    </row>
    <row r="1967" spans="1:25" s="4" customFormat="1" ht="12.75" hidden="1" customHeight="1" x14ac:dyDescent="0.2">
      <c r="A1967" s="506"/>
      <c r="B1967" s="470"/>
      <c r="C1967" s="505"/>
      <c r="D1967" s="505"/>
      <c r="E1967" s="504"/>
      <c r="F1967" s="470"/>
      <c r="G1967" s="470"/>
      <c r="H1967" s="470"/>
      <c r="I1967" s="470"/>
      <c r="J1967" s="470"/>
      <c r="K1967" s="470"/>
      <c r="L1967" s="470"/>
      <c r="M1967" s="470"/>
      <c r="N1967" s="470"/>
      <c r="O1967" s="470"/>
      <c r="P1967" s="470"/>
      <c r="Q1967" s="470"/>
      <c r="R1967" s="471"/>
      <c r="S1967" s="470"/>
      <c r="T1967" s="470"/>
      <c r="U1967" s="470"/>
      <c r="V1967" s="470"/>
      <c r="W1967" s="469"/>
      <c r="X1967" s="70"/>
    </row>
    <row r="1968" spans="1:25" s="4" customFormat="1" ht="12.75" hidden="1" x14ac:dyDescent="0.2">
      <c r="A1968" s="729" t="s">
        <v>1</v>
      </c>
      <c r="B1968" s="730"/>
      <c r="C1968" s="470"/>
      <c r="D1968" s="470"/>
      <c r="E1968" s="470"/>
      <c r="F1968" s="470"/>
      <c r="G1968" s="470"/>
      <c r="H1968" s="470"/>
      <c r="I1968" s="470"/>
      <c r="J1968" s="470"/>
      <c r="K1968" s="470"/>
      <c r="L1968" s="470"/>
      <c r="M1968" s="470"/>
      <c r="N1968" s="470"/>
      <c r="O1968" s="466" t="s">
        <v>4</v>
      </c>
      <c r="P1968" s="725" t="e">
        <f>#REF!</f>
        <v>#REF!</v>
      </c>
      <c r="Q1968" s="726"/>
      <c r="R1968" s="726"/>
      <c r="S1968" s="499" t="s">
        <v>7</v>
      </c>
      <c r="T1968" s="470"/>
      <c r="U1968" s="470"/>
      <c r="V1968" s="499" t="s">
        <v>7</v>
      </c>
      <c r="W1968" s="469"/>
      <c r="X1968" s="70"/>
    </row>
    <row r="1969" spans="1:24" s="4" customFormat="1" ht="9" hidden="1" customHeight="1" thickBot="1" x14ac:dyDescent="0.25">
      <c r="A1969" s="593"/>
      <c r="B1969" s="594"/>
      <c r="C1969" s="503"/>
      <c r="D1969" s="503"/>
      <c r="E1969" s="727"/>
      <c r="F1969" s="727"/>
      <c r="G1969" s="727"/>
      <c r="H1969" s="470"/>
      <c r="I1969" s="470"/>
      <c r="J1969" s="470"/>
      <c r="K1969" s="470"/>
      <c r="L1969" s="470"/>
      <c r="M1969" s="470"/>
      <c r="N1969" s="502"/>
      <c r="O1969" s="470"/>
      <c r="P1969" s="501"/>
      <c r="Q1969" s="500"/>
      <c r="R1969" s="500"/>
      <c r="S1969" s="470"/>
      <c r="T1969" s="499"/>
      <c r="U1969" s="470"/>
      <c r="V1969" s="470"/>
      <c r="W1969" s="498"/>
      <c r="X1969" s="70"/>
    </row>
    <row r="1970" spans="1:24" s="4" customFormat="1" ht="14.25" hidden="1" x14ac:dyDescent="0.2">
      <c r="A1970" s="593" t="s">
        <v>2</v>
      </c>
      <c r="B1970" s="594"/>
      <c r="C1970" s="594"/>
      <c r="D1970" s="733">
        <v>203132</v>
      </c>
      <c r="E1970" s="733"/>
      <c r="F1970" s="733"/>
      <c r="G1970" s="472" t="s">
        <v>3</v>
      </c>
      <c r="H1970" s="470"/>
      <c r="I1970" s="470"/>
      <c r="J1970" s="472"/>
      <c r="K1970" s="472"/>
      <c r="L1970" s="472"/>
      <c r="M1970" s="473" t="s">
        <v>22</v>
      </c>
      <c r="N1970" s="734">
        <f>1.02*1.05*1.0761</f>
        <v>1.1525031000000003</v>
      </c>
      <c r="O1970" s="735"/>
      <c r="P1970" s="735"/>
      <c r="Q1970" s="470"/>
      <c r="R1970" s="471"/>
      <c r="S1970" s="470"/>
      <c r="T1970" s="470"/>
      <c r="U1970" s="470"/>
      <c r="V1970" s="470"/>
      <c r="W1970" s="469"/>
      <c r="X1970" s="70"/>
    </row>
    <row r="1971" spans="1:24" s="4" customFormat="1" ht="12.75" hidden="1" x14ac:dyDescent="0.2">
      <c r="A1971" s="593"/>
      <c r="B1971" s="594"/>
      <c r="C1971" s="594"/>
      <c r="D1971" s="594"/>
      <c r="E1971" s="597"/>
      <c r="F1971" s="597"/>
      <c r="G1971" s="472"/>
      <c r="H1971" s="470"/>
      <c r="I1971" s="470"/>
      <c r="J1971" s="472"/>
      <c r="K1971" s="472"/>
      <c r="L1971" s="472"/>
      <c r="M1971" s="470"/>
      <c r="N1971" s="470"/>
      <c r="O1971" s="470"/>
      <c r="P1971" s="470"/>
      <c r="Q1971" s="470"/>
      <c r="R1971" s="471"/>
      <c r="S1971" s="470"/>
      <c r="T1971" s="470"/>
      <c r="U1971" s="470"/>
      <c r="V1971" s="470"/>
      <c r="W1971" s="469"/>
      <c r="X1971" s="70"/>
    </row>
    <row r="1972" spans="1:24" s="4" customFormat="1" ht="12.75" hidden="1" x14ac:dyDescent="0.2">
      <c r="A1972" s="593" t="s">
        <v>23</v>
      </c>
      <c r="B1972" s="468"/>
      <c r="C1972" s="468"/>
      <c r="D1972" s="468"/>
      <c r="E1972" s="468"/>
      <c r="F1972" s="594"/>
      <c r="G1972" s="466" t="s">
        <v>24</v>
      </c>
      <c r="H1972" s="594"/>
      <c r="I1972" s="465"/>
      <c r="J1972" s="736">
        <v>1876.51</v>
      </c>
      <c r="K1972" s="737"/>
      <c r="L1972" s="737"/>
      <c r="M1972" s="467"/>
      <c r="N1972" s="466"/>
      <c r="O1972" s="466"/>
      <c r="P1972" s="466" t="s">
        <v>25</v>
      </c>
      <c r="Q1972" s="736">
        <v>3045.88</v>
      </c>
      <c r="R1972" s="737"/>
      <c r="S1972" s="737"/>
      <c r="T1972" s="465"/>
      <c r="U1972" s="470"/>
      <c r="V1972" s="497"/>
      <c r="W1972" s="462"/>
      <c r="X1972" s="70"/>
    </row>
    <row r="1973" spans="1:24" s="1" customFormat="1" ht="6" hidden="1" customHeight="1" thickBot="1" x14ac:dyDescent="0.25">
      <c r="A1973" s="496"/>
      <c r="B1973" s="151"/>
      <c r="C1973" s="151"/>
      <c r="D1973" s="151"/>
      <c r="E1973" s="151"/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  <c r="R1973" s="495"/>
      <c r="S1973" s="151"/>
      <c r="T1973" s="151"/>
      <c r="U1973" s="151"/>
      <c r="V1973" s="151"/>
      <c r="W1973" s="494"/>
      <c r="X1973" s="65"/>
    </row>
    <row r="1974" spans="1:24" s="73" customFormat="1" ht="18" hidden="1" customHeight="1" thickTop="1" x14ac:dyDescent="0.15">
      <c r="A1974" s="723" t="s">
        <v>16</v>
      </c>
      <c r="B1974" s="724" t="s">
        <v>5</v>
      </c>
      <c r="C1974" s="723" t="s">
        <v>6</v>
      </c>
      <c r="D1974" s="722" t="s">
        <v>8</v>
      </c>
      <c r="E1974" s="722" t="s">
        <v>9</v>
      </c>
      <c r="F1974" s="717" t="s">
        <v>17</v>
      </c>
      <c r="G1974" s="732"/>
      <c r="H1974" s="732"/>
      <c r="I1974" s="717" t="s">
        <v>20</v>
      </c>
      <c r="J1974" s="718"/>
      <c r="K1974" s="719"/>
      <c r="L1974" s="720" t="s">
        <v>11</v>
      </c>
      <c r="M1974" s="721"/>
      <c r="N1974" s="721"/>
      <c r="O1974" s="721"/>
      <c r="P1974" s="721"/>
      <c r="Q1974" s="721"/>
      <c r="R1974" s="717" t="s">
        <v>18</v>
      </c>
      <c r="S1974" s="722" t="s">
        <v>12</v>
      </c>
      <c r="T1974" s="728" t="s">
        <v>13</v>
      </c>
      <c r="U1974" s="491"/>
      <c r="V1974" s="493" t="s">
        <v>12</v>
      </c>
      <c r="W1974" s="493" t="s">
        <v>13</v>
      </c>
    </row>
    <row r="1975" spans="1:24" s="73" customFormat="1" ht="22.5" hidden="1" customHeight="1" x14ac:dyDescent="0.15">
      <c r="A1975" s="661"/>
      <c r="B1975" s="669"/>
      <c r="C1975" s="661"/>
      <c r="D1975" s="663"/>
      <c r="E1975" s="663"/>
      <c r="F1975" s="702"/>
      <c r="G1975" s="703"/>
      <c r="H1975" s="703"/>
      <c r="I1975" s="693"/>
      <c r="J1975" s="694"/>
      <c r="K1975" s="695"/>
      <c r="L1975" s="681" t="s">
        <v>10</v>
      </c>
      <c r="M1975" s="665" t="s">
        <v>8</v>
      </c>
      <c r="N1975" s="657" t="s">
        <v>21</v>
      </c>
      <c r="O1975" s="657" t="s">
        <v>14</v>
      </c>
      <c r="P1975" s="657" t="s">
        <v>15</v>
      </c>
      <c r="Q1975" s="657" t="s">
        <v>19</v>
      </c>
      <c r="R1975" s="677"/>
      <c r="S1975" s="679"/>
      <c r="T1975" s="653"/>
      <c r="U1975" s="491"/>
      <c r="V1975" s="492"/>
      <c r="W1975" s="492"/>
    </row>
    <row r="1976" spans="1:24" s="73" customFormat="1" ht="22.5" hidden="1" customHeight="1" x14ac:dyDescent="0.15">
      <c r="A1976" s="661"/>
      <c r="B1976" s="669"/>
      <c r="C1976" s="661"/>
      <c r="D1976" s="663"/>
      <c r="E1976" s="663"/>
      <c r="F1976" s="702"/>
      <c r="G1976" s="703"/>
      <c r="H1976" s="703"/>
      <c r="I1976" s="693"/>
      <c r="J1976" s="694"/>
      <c r="K1976" s="695"/>
      <c r="L1976" s="651"/>
      <c r="M1976" s="666"/>
      <c r="N1976" s="679"/>
      <c r="O1976" s="679"/>
      <c r="P1976" s="658"/>
      <c r="Q1976" s="683"/>
      <c r="R1976" s="677"/>
      <c r="S1976" s="679"/>
      <c r="T1976" s="653"/>
      <c r="U1976" s="491"/>
      <c r="V1976" s="492"/>
      <c r="W1976" s="492"/>
    </row>
    <row r="1977" spans="1:24" s="73" customFormat="1" ht="22.5" hidden="1" customHeight="1" x14ac:dyDescent="0.15">
      <c r="A1977" s="661"/>
      <c r="B1977" s="669"/>
      <c r="C1977" s="661"/>
      <c r="D1977" s="663"/>
      <c r="E1977" s="663"/>
      <c r="F1977" s="702"/>
      <c r="G1977" s="703"/>
      <c r="H1977" s="703"/>
      <c r="I1977" s="693"/>
      <c r="J1977" s="694"/>
      <c r="K1977" s="695"/>
      <c r="L1977" s="651"/>
      <c r="M1977" s="666"/>
      <c r="N1977" s="679"/>
      <c r="O1977" s="679"/>
      <c r="P1977" s="658"/>
      <c r="Q1977" s="683"/>
      <c r="R1977" s="677"/>
      <c r="S1977" s="679"/>
      <c r="T1977" s="653"/>
      <c r="U1977" s="491"/>
      <c r="V1977" s="492"/>
      <c r="W1977" s="492"/>
    </row>
    <row r="1978" spans="1:24" s="73" customFormat="1" ht="22.5" hidden="1" customHeight="1" x14ac:dyDescent="0.15">
      <c r="A1978" s="662"/>
      <c r="B1978" s="670"/>
      <c r="C1978" s="662"/>
      <c r="D1978" s="664"/>
      <c r="E1978" s="664"/>
      <c r="F1978" s="704"/>
      <c r="G1978" s="705"/>
      <c r="H1978" s="705"/>
      <c r="I1978" s="696"/>
      <c r="J1978" s="697"/>
      <c r="K1978" s="698"/>
      <c r="L1978" s="682"/>
      <c r="M1978" s="666"/>
      <c r="N1978" s="680"/>
      <c r="O1978" s="680"/>
      <c r="P1978" s="659"/>
      <c r="Q1978" s="684"/>
      <c r="R1978" s="678"/>
      <c r="S1978" s="680"/>
      <c r="T1978" s="654"/>
      <c r="U1978" s="491"/>
      <c r="V1978" s="490"/>
      <c r="W1978" s="490"/>
    </row>
    <row r="1979" spans="1:24" ht="12.75" customHeight="1" x14ac:dyDescent="0.2">
      <c r="A1979" s="438">
        <v>1</v>
      </c>
      <c r="B1979" s="573" t="s">
        <v>517</v>
      </c>
      <c r="C1979" s="610" t="s">
        <v>897</v>
      </c>
      <c r="D1979" s="29" t="s">
        <v>56</v>
      </c>
      <c r="E1979" s="126">
        <f>19/1000</f>
        <v>1.9E-2</v>
      </c>
      <c r="G1979" s="38">
        <v>6.77</v>
      </c>
      <c r="I1979" s="31"/>
      <c r="J1979" s="38">
        <v>164.23</v>
      </c>
      <c r="K1979" s="32"/>
      <c r="L1979" s="77"/>
      <c r="M1979" s="78"/>
      <c r="N1979" s="79"/>
      <c r="O1979" s="79"/>
      <c r="P1979" s="80"/>
      <c r="Q1979" s="81"/>
      <c r="R1979" s="27">
        <f>G1980+J1980</f>
        <v>512.92884509999999</v>
      </c>
      <c r="S1979" s="569">
        <f>R1979+R1980</f>
        <v>512.92884509999999</v>
      </c>
      <c r="T1979" s="571">
        <f>E1979*S1979</f>
        <v>9.7456480569000004</v>
      </c>
      <c r="U1979" s="37"/>
      <c r="V1979" s="569"/>
      <c r="W1979" s="569"/>
      <c r="X1979" s="75"/>
    </row>
    <row r="1980" spans="1:24" ht="12" customHeight="1" x14ac:dyDescent="0.2">
      <c r="A1980" s="436"/>
      <c r="B1980" s="573"/>
      <c r="C1980" s="611"/>
      <c r="E1980" s="126"/>
      <c r="G1980" s="19">
        <f>G1979*$J$1972/1000</f>
        <v>12.703972699999998</v>
      </c>
      <c r="I1980" s="31"/>
      <c r="J1980" s="19">
        <f>J1979*$Q$1972/1000</f>
        <v>500.22487239999998</v>
      </c>
      <c r="K1980" s="32"/>
      <c r="O1980" s="91"/>
      <c r="Q1980" s="87"/>
      <c r="R1980" s="570"/>
      <c r="S1980" s="570"/>
      <c r="T1980" s="44"/>
      <c r="U1980" s="37"/>
      <c r="V1980" s="569"/>
      <c r="W1980" s="569"/>
      <c r="X1980" s="75"/>
    </row>
    <row r="1981" spans="1:24" ht="12.75" hidden="1" customHeight="1" x14ac:dyDescent="0.2">
      <c r="A1981" s="436"/>
      <c r="C1981" s="611"/>
      <c r="E1981" s="126"/>
      <c r="I1981" s="31"/>
      <c r="K1981" s="32"/>
      <c r="O1981" s="91"/>
      <c r="Q1981" s="87"/>
      <c r="R1981" s="570"/>
      <c r="S1981" s="570"/>
      <c r="T1981" s="44"/>
      <c r="U1981" s="37"/>
      <c r="V1981" s="569"/>
      <c r="W1981" s="569"/>
      <c r="X1981" s="75"/>
    </row>
    <row r="1982" spans="1:24" ht="12.75" hidden="1" customHeight="1" x14ac:dyDescent="0.2">
      <c r="A1982" s="436"/>
      <c r="C1982" s="611"/>
      <c r="E1982" s="126"/>
      <c r="I1982" s="31"/>
      <c r="K1982" s="32"/>
      <c r="O1982" s="91"/>
      <c r="Q1982" s="87"/>
      <c r="R1982" s="570"/>
      <c r="S1982" s="570"/>
      <c r="T1982" s="44"/>
      <c r="U1982" s="37"/>
      <c r="V1982" s="569"/>
      <c r="W1982" s="569"/>
      <c r="X1982" s="75"/>
    </row>
    <row r="1983" spans="1:24" ht="12.75" hidden="1" customHeight="1" x14ac:dyDescent="0.2">
      <c r="A1983" s="436"/>
      <c r="C1983" s="611"/>
      <c r="E1983" s="126"/>
      <c r="I1983" s="31"/>
      <c r="K1983" s="32"/>
      <c r="O1983" s="91"/>
      <c r="Q1983" s="87"/>
      <c r="R1983" s="570"/>
      <c r="S1983" s="570"/>
      <c r="T1983" s="44"/>
      <c r="U1983" s="37"/>
      <c r="V1983" s="569"/>
      <c r="W1983" s="569"/>
      <c r="X1983" s="75"/>
    </row>
    <row r="1984" spans="1:24" ht="12.75" customHeight="1" x14ac:dyDescent="0.2">
      <c r="A1984" s="435"/>
      <c r="B1984" s="51"/>
      <c r="C1984" s="52"/>
      <c r="D1984" s="53"/>
      <c r="E1984" s="155"/>
      <c r="F1984" s="55"/>
      <c r="G1984" s="56"/>
      <c r="H1984" s="55"/>
      <c r="I1984" s="57"/>
      <c r="J1984" s="56"/>
      <c r="K1984" s="58"/>
      <c r="O1984" s="91"/>
      <c r="Q1984" s="87"/>
      <c r="R1984" s="570"/>
      <c r="S1984" s="570"/>
      <c r="T1984" s="44"/>
      <c r="U1984" s="37"/>
      <c r="V1984" s="569"/>
      <c r="W1984" s="569"/>
      <c r="X1984" s="75"/>
    </row>
    <row r="1985" spans="1:24" ht="12.75" customHeight="1" x14ac:dyDescent="0.2">
      <c r="A1985" s="438">
        <v>2</v>
      </c>
      <c r="B1985" s="573" t="s">
        <v>616</v>
      </c>
      <c r="C1985" s="610" t="s">
        <v>898</v>
      </c>
      <c r="D1985" s="29" t="s">
        <v>56</v>
      </c>
      <c r="E1985" s="126">
        <f>14/1000</f>
        <v>1.4E-2</v>
      </c>
      <c r="G1985" s="38">
        <v>8.5</v>
      </c>
      <c r="I1985" s="31"/>
      <c r="J1985" s="38">
        <v>206.5</v>
      </c>
      <c r="K1985" s="32"/>
      <c r="L1985" s="77"/>
      <c r="M1985" s="78"/>
      <c r="N1985" s="79"/>
      <c r="O1985" s="79"/>
      <c r="P1985" s="80"/>
      <c r="Q1985" s="81"/>
      <c r="R1985" s="27">
        <f>G1986+J1986</f>
        <v>644.92455499999994</v>
      </c>
      <c r="S1985" s="569">
        <f>R1985+R1986</f>
        <v>644.92455499999994</v>
      </c>
      <c r="T1985" s="571">
        <f>E1985*S1985</f>
        <v>9.0289437699999997</v>
      </c>
      <c r="U1985" s="37"/>
      <c r="V1985" s="569"/>
      <c r="W1985" s="569"/>
      <c r="X1985" s="75"/>
    </row>
    <row r="1986" spans="1:24" ht="12" customHeight="1" x14ac:dyDescent="0.2">
      <c r="A1986" s="436"/>
      <c r="B1986" s="573"/>
      <c r="C1986" s="611"/>
      <c r="E1986" s="126"/>
      <c r="G1986" s="19">
        <f>G1985*$J$1972/1000</f>
        <v>15.950334999999999</v>
      </c>
      <c r="I1986" s="31"/>
      <c r="J1986" s="19">
        <f>J1985*$Q$1972/1000</f>
        <v>628.97421999999995</v>
      </c>
      <c r="K1986" s="32"/>
      <c r="O1986" s="91"/>
      <c r="Q1986" s="87"/>
      <c r="R1986" s="570"/>
      <c r="S1986" s="570"/>
      <c r="T1986" s="44"/>
      <c r="U1986" s="37"/>
      <c r="V1986" s="569"/>
      <c r="W1986" s="569"/>
      <c r="X1986" s="75"/>
    </row>
    <row r="1987" spans="1:24" ht="12" hidden="1" customHeight="1" x14ac:dyDescent="0.2">
      <c r="A1987" s="436"/>
      <c r="C1987" s="611"/>
      <c r="E1987" s="126"/>
      <c r="I1987" s="31"/>
      <c r="K1987" s="32"/>
      <c r="O1987" s="91"/>
      <c r="Q1987" s="87"/>
      <c r="R1987" s="570"/>
      <c r="S1987" s="570"/>
      <c r="T1987" s="44"/>
      <c r="U1987" s="37"/>
      <c r="V1987" s="569"/>
      <c r="W1987" s="569"/>
      <c r="X1987" s="75"/>
    </row>
    <row r="1988" spans="1:24" ht="12.75" hidden="1" customHeight="1" x14ac:dyDescent="0.2">
      <c r="A1988" s="436"/>
      <c r="C1988" s="611"/>
      <c r="E1988" s="126"/>
      <c r="I1988" s="31"/>
      <c r="K1988" s="32"/>
      <c r="O1988" s="91"/>
      <c r="Q1988" s="87"/>
      <c r="R1988" s="570"/>
      <c r="S1988" s="570"/>
      <c r="T1988" s="44"/>
      <c r="U1988" s="37"/>
      <c r="V1988" s="569"/>
      <c r="W1988" s="569"/>
      <c r="X1988" s="75"/>
    </row>
    <row r="1989" spans="1:24" ht="12.75" customHeight="1" x14ac:dyDescent="0.2">
      <c r="A1989" s="435"/>
      <c r="B1989" s="51"/>
      <c r="C1989" s="52"/>
      <c r="D1989" s="53"/>
      <c r="E1989" s="155"/>
      <c r="F1989" s="55"/>
      <c r="G1989" s="56"/>
      <c r="H1989" s="55"/>
      <c r="I1989" s="57"/>
      <c r="J1989" s="56"/>
      <c r="K1989" s="58"/>
      <c r="O1989" s="91"/>
      <c r="Q1989" s="87"/>
      <c r="R1989" s="570"/>
      <c r="S1989" s="570"/>
      <c r="T1989" s="44"/>
      <c r="U1989" s="37"/>
      <c r="V1989" s="569"/>
      <c r="W1989" s="569"/>
      <c r="X1989" s="75"/>
    </row>
    <row r="1990" spans="1:24" ht="12.75" customHeight="1" x14ac:dyDescent="0.2">
      <c r="A1990" s="438">
        <v>3</v>
      </c>
      <c r="B1990" s="573" t="s">
        <v>519</v>
      </c>
      <c r="C1990" s="610" t="s">
        <v>899</v>
      </c>
      <c r="D1990" s="29" t="s">
        <v>56</v>
      </c>
      <c r="E1990" s="126">
        <f>10/1000</f>
        <v>0.01</v>
      </c>
      <c r="G1990" s="38">
        <v>10.199999999999999</v>
      </c>
      <c r="I1990" s="31"/>
      <c r="J1990" s="38">
        <v>245.8</v>
      </c>
      <c r="K1990" s="32"/>
      <c r="L1990" s="77"/>
      <c r="M1990" s="78"/>
      <c r="N1990" s="79"/>
      <c r="O1990" s="79"/>
      <c r="P1990" s="80"/>
      <c r="Q1990" s="81"/>
      <c r="R1990" s="27">
        <f>G1991+J1991</f>
        <v>767.81770600000004</v>
      </c>
      <c r="S1990" s="569">
        <f>R1990+R1991</f>
        <v>767.81770600000004</v>
      </c>
      <c r="T1990" s="571">
        <f>E1990*S1990</f>
        <v>7.6781770600000003</v>
      </c>
      <c r="U1990" s="37"/>
      <c r="V1990" s="569"/>
      <c r="W1990" s="569"/>
      <c r="X1990" s="75"/>
    </row>
    <row r="1991" spans="1:24" ht="12" customHeight="1" x14ac:dyDescent="0.2">
      <c r="A1991" s="436"/>
      <c r="B1991" s="573"/>
      <c r="C1991" s="611"/>
      <c r="E1991" s="570"/>
      <c r="G1991" s="19">
        <f>G1990*$J$1972/1000</f>
        <v>19.140401999999998</v>
      </c>
      <c r="I1991" s="31"/>
      <c r="J1991" s="19">
        <f>J1990*$Q$1972/1000</f>
        <v>748.67730400000005</v>
      </c>
      <c r="K1991" s="32"/>
      <c r="O1991" s="91"/>
      <c r="Q1991" s="87"/>
      <c r="R1991" s="570"/>
      <c r="S1991" s="570"/>
      <c r="T1991" s="44"/>
      <c r="U1991" s="37"/>
      <c r="V1991" s="569">
        <f t="shared" ref="V1991:V1993" si="66">S1991*$V$12</f>
        <v>0</v>
      </c>
      <c r="W1991" s="569">
        <f t="shared" ref="W1991:W1993" si="67">V1991*E1991</f>
        <v>0</v>
      </c>
      <c r="X1991" s="75"/>
    </row>
    <row r="1992" spans="1:24" ht="11.25" hidden="1" customHeight="1" x14ac:dyDescent="0.2">
      <c r="A1992" s="436"/>
      <c r="C1992" s="611"/>
      <c r="E1992" s="570"/>
      <c r="I1992" s="31"/>
      <c r="K1992" s="32"/>
      <c r="O1992" s="91"/>
      <c r="Q1992" s="87"/>
      <c r="R1992" s="570"/>
      <c r="S1992" s="570"/>
      <c r="T1992" s="44"/>
      <c r="U1992" s="37"/>
      <c r="V1992" s="569">
        <f t="shared" si="66"/>
        <v>0</v>
      </c>
      <c r="W1992" s="569">
        <f t="shared" si="67"/>
        <v>0</v>
      </c>
      <c r="X1992" s="75"/>
    </row>
    <row r="1993" spans="1:24" ht="12.75" hidden="1" customHeight="1" x14ac:dyDescent="0.2">
      <c r="A1993" s="436"/>
      <c r="C1993" s="611"/>
      <c r="E1993" s="570"/>
      <c r="I1993" s="31"/>
      <c r="K1993" s="32"/>
      <c r="O1993" s="91"/>
      <c r="Q1993" s="87"/>
      <c r="R1993" s="570"/>
      <c r="S1993" s="570"/>
      <c r="T1993" s="44"/>
      <c r="U1993" s="37"/>
      <c r="V1993" s="569">
        <f t="shared" si="66"/>
        <v>0</v>
      </c>
      <c r="W1993" s="569">
        <f t="shared" si="67"/>
        <v>0</v>
      </c>
      <c r="X1993" s="75"/>
    </row>
    <row r="1994" spans="1:24" ht="12.75" customHeight="1" x14ac:dyDescent="0.2">
      <c r="A1994" s="435"/>
      <c r="B1994" s="51"/>
      <c r="C1994" s="52"/>
      <c r="D1994" s="53"/>
      <c r="E1994" s="54"/>
      <c r="F1994" s="55"/>
      <c r="G1994" s="56"/>
      <c r="H1994" s="55"/>
      <c r="I1994" s="57"/>
      <c r="J1994" s="56"/>
      <c r="K1994" s="58"/>
      <c r="O1994" s="91"/>
      <c r="Q1994" s="87"/>
      <c r="R1994" s="570"/>
      <c r="S1994" s="570"/>
      <c r="T1994" s="44"/>
      <c r="U1994" s="37"/>
      <c r="V1994" s="569"/>
      <c r="W1994" s="569"/>
      <c r="X1994" s="75"/>
    </row>
    <row r="1995" spans="1:24" ht="12.75" customHeight="1" x14ac:dyDescent="0.2">
      <c r="A1995" s="438">
        <v>4</v>
      </c>
      <c r="B1995" s="573" t="s">
        <v>617</v>
      </c>
      <c r="C1995" s="610" t="s">
        <v>618</v>
      </c>
      <c r="D1995" s="29" t="s">
        <v>56</v>
      </c>
      <c r="E1995" s="570">
        <f>6/1000</f>
        <v>6.0000000000000001E-3</v>
      </c>
      <c r="G1995" s="38">
        <v>0</v>
      </c>
      <c r="I1995" s="31"/>
      <c r="J1995" s="38">
        <v>14</v>
      </c>
      <c r="K1995" s="32"/>
      <c r="L1995" s="77"/>
      <c r="M1995" s="78"/>
      <c r="N1995" s="79"/>
      <c r="O1995" s="128"/>
      <c r="P1995" s="80"/>
      <c r="Q1995" s="81"/>
      <c r="R1995" s="27">
        <f>G1996+J1996</f>
        <v>42.642319999999998</v>
      </c>
      <c r="S1995" s="569">
        <f>R1995+R1996</f>
        <v>42.642319999999998</v>
      </c>
      <c r="T1995" s="571">
        <f>E1995*S1995</f>
        <v>0.25585392000000001</v>
      </c>
      <c r="U1995" s="37"/>
      <c r="V1995" s="569"/>
      <c r="W1995" s="569"/>
      <c r="X1995" s="75"/>
    </row>
    <row r="1996" spans="1:24" ht="12" customHeight="1" x14ac:dyDescent="0.2">
      <c r="A1996" s="436"/>
      <c r="B1996" s="573" t="s">
        <v>619</v>
      </c>
      <c r="C1996" s="611"/>
      <c r="E1996" s="570"/>
      <c r="G1996" s="19">
        <f>G1995*$J$1972/1000</f>
        <v>0</v>
      </c>
      <c r="I1996" s="31"/>
      <c r="J1996" s="19">
        <f>J1995*$Q$1972/1000</f>
        <v>42.642319999999998</v>
      </c>
      <c r="K1996" s="32"/>
      <c r="Q1996" s="87"/>
      <c r="R1996" s="570"/>
      <c r="S1996" s="570"/>
      <c r="T1996" s="44"/>
      <c r="U1996" s="37"/>
      <c r="V1996" s="569"/>
      <c r="W1996" s="569"/>
      <c r="X1996" s="75"/>
    </row>
    <row r="1997" spans="1:24" ht="12.75" hidden="1" customHeight="1" x14ac:dyDescent="0.2">
      <c r="A1997" s="436"/>
      <c r="C1997" s="611"/>
      <c r="E1997" s="570"/>
      <c r="I1997" s="31"/>
      <c r="K1997" s="32"/>
      <c r="Q1997" s="87"/>
      <c r="R1997" s="570"/>
      <c r="S1997" s="570"/>
      <c r="T1997" s="44"/>
      <c r="U1997" s="37"/>
      <c r="V1997" s="569"/>
      <c r="W1997" s="569"/>
      <c r="X1997" s="75"/>
    </row>
    <row r="1998" spans="1:24" ht="12.75" customHeight="1" x14ac:dyDescent="0.2">
      <c r="A1998" s="435"/>
      <c r="B1998" s="51"/>
      <c r="C1998" s="52"/>
      <c r="D1998" s="53"/>
      <c r="E1998" s="54"/>
      <c r="F1998" s="55"/>
      <c r="G1998" s="56"/>
      <c r="H1998" s="55"/>
      <c r="I1998" s="57"/>
      <c r="J1998" s="56"/>
      <c r="K1998" s="58"/>
      <c r="Q1998" s="87"/>
      <c r="R1998" s="570"/>
      <c r="S1998" s="570"/>
      <c r="T1998" s="44"/>
      <c r="U1998" s="37"/>
      <c r="V1998" s="569"/>
      <c r="W1998" s="569"/>
      <c r="X1998" s="75"/>
    </row>
    <row r="1999" spans="1:24" ht="15" customHeight="1" x14ac:dyDescent="0.2">
      <c r="A1999" s="437">
        <v>6</v>
      </c>
      <c r="B1999" s="572" t="s">
        <v>66</v>
      </c>
      <c r="C1999" s="610" t="s">
        <v>623</v>
      </c>
      <c r="D1999" s="17" t="s">
        <v>67</v>
      </c>
      <c r="E1999" s="569">
        <f>3.7*2.7*0.1</f>
        <v>0.99900000000000022</v>
      </c>
      <c r="F1999" s="18"/>
      <c r="G1999" s="19">
        <v>1.82</v>
      </c>
      <c r="H1999" s="18"/>
      <c r="I1999" s="20"/>
      <c r="J1999" s="19">
        <v>1.06</v>
      </c>
      <c r="K1999" s="21"/>
      <c r="L1999" s="22"/>
      <c r="M1999" s="23"/>
      <c r="N1999" s="24"/>
      <c r="O1999" s="24"/>
      <c r="P1999" s="18"/>
      <c r="Q1999" s="26"/>
      <c r="R1999" s="27">
        <f>G2000+J2000</f>
        <v>6.6438810000000004</v>
      </c>
      <c r="S1999" s="614">
        <f>R1999+R2000</f>
        <v>12.360296376000001</v>
      </c>
      <c r="T1999" s="612">
        <f>E1999*S1999</f>
        <v>12.347936079624004</v>
      </c>
      <c r="U1999" s="37"/>
      <c r="V1999" s="569"/>
      <c r="W1999" s="569"/>
      <c r="X1999" s="75"/>
    </row>
    <row r="2000" spans="1:24" ht="9.75" customHeight="1" x14ac:dyDescent="0.2">
      <c r="A2000" s="436"/>
      <c r="B2000" s="573"/>
      <c r="C2000" s="611"/>
      <c r="E2000" s="570"/>
      <c r="G2000" s="19">
        <f>G1999*$J$1972/1000</f>
        <v>3.4152482000000002</v>
      </c>
      <c r="I2000" s="31"/>
      <c r="J2000" s="19">
        <f>J1999*$Q$1972/1000</f>
        <v>3.2286328000000002</v>
      </c>
      <c r="K2000" s="32"/>
      <c r="L2000" s="114" t="s">
        <v>69</v>
      </c>
      <c r="M2000" s="115" t="s">
        <v>67</v>
      </c>
      <c r="N2000" s="116">
        <v>1.24</v>
      </c>
      <c r="O2000" s="117">
        <f>E1999*N2000</f>
        <v>1.2387600000000003</v>
      </c>
      <c r="P2000" s="118">
        <v>4</v>
      </c>
      <c r="Q2000" s="119">
        <f>N2000*P2000*$N$1970</f>
        <v>5.7164153760000014</v>
      </c>
      <c r="R2000" s="570">
        <f>SUM(Q2000:Q2000)</f>
        <v>5.7164153760000014</v>
      </c>
      <c r="S2000" s="615"/>
      <c r="T2000" s="613"/>
      <c r="U2000" s="37"/>
      <c r="V2000" s="569"/>
      <c r="W2000" s="569"/>
      <c r="X2000" s="75"/>
    </row>
    <row r="2001" spans="1:24" ht="0.75" hidden="1" customHeight="1" x14ac:dyDescent="0.2">
      <c r="A2001" s="436"/>
      <c r="C2001" s="611"/>
      <c r="E2001" s="570"/>
      <c r="I2001" s="31"/>
      <c r="K2001" s="32"/>
      <c r="O2001" s="91"/>
      <c r="Q2001" s="87"/>
      <c r="R2001" s="570"/>
      <c r="S2001" s="570"/>
      <c r="T2001" s="44"/>
      <c r="U2001" s="37"/>
      <c r="V2001" s="569"/>
      <c r="W2001" s="569"/>
      <c r="X2001" s="75"/>
    </row>
    <row r="2002" spans="1:24" ht="12.75" hidden="1" customHeight="1" x14ac:dyDescent="0.2">
      <c r="A2002" s="436"/>
      <c r="C2002" s="611"/>
      <c r="E2002" s="570"/>
      <c r="I2002" s="31"/>
      <c r="K2002" s="32"/>
      <c r="O2002" s="91"/>
      <c r="Q2002" s="87"/>
      <c r="R2002" s="570"/>
      <c r="S2002" s="570"/>
      <c r="T2002" s="44"/>
      <c r="U2002" s="37"/>
      <c r="V2002" s="569"/>
      <c r="W2002" s="569"/>
      <c r="X2002" s="75"/>
    </row>
    <row r="2003" spans="1:24" ht="12.75" hidden="1" customHeight="1" x14ac:dyDescent="0.2">
      <c r="A2003" s="436"/>
      <c r="C2003" s="611"/>
      <c r="E2003" s="570"/>
      <c r="I2003" s="31"/>
      <c r="K2003" s="32"/>
      <c r="O2003" s="91"/>
      <c r="Q2003" s="87"/>
      <c r="R2003" s="570"/>
      <c r="S2003" s="570"/>
      <c r="T2003" s="44"/>
      <c r="U2003" s="37"/>
      <c r="V2003" s="569"/>
      <c r="W2003" s="569"/>
      <c r="X2003" s="75"/>
    </row>
    <row r="2004" spans="1:24" ht="10.5" customHeight="1" x14ac:dyDescent="0.2">
      <c r="A2004" s="435"/>
      <c r="B2004" s="51"/>
      <c r="C2004" s="52"/>
      <c r="D2004" s="53"/>
      <c r="E2004" s="54"/>
      <c r="F2004" s="55"/>
      <c r="G2004" s="56"/>
      <c r="H2004" s="55"/>
      <c r="I2004" s="57"/>
      <c r="J2004" s="56"/>
      <c r="K2004" s="58"/>
      <c r="L2004" s="59"/>
      <c r="M2004" s="60"/>
      <c r="N2004" s="61"/>
      <c r="O2004" s="61"/>
      <c r="P2004" s="55"/>
      <c r="Q2004" s="63"/>
      <c r="R2004" s="54"/>
      <c r="S2004" s="54"/>
      <c r="T2004" s="64"/>
      <c r="U2004" s="37"/>
      <c r="V2004" s="569"/>
      <c r="W2004" s="569"/>
      <c r="X2004" s="75"/>
    </row>
    <row r="2005" spans="1:24" ht="12.75" customHeight="1" x14ac:dyDescent="0.2">
      <c r="A2005" s="437">
        <v>5</v>
      </c>
      <c r="B2005" s="572" t="s">
        <v>620</v>
      </c>
      <c r="C2005" s="610" t="s">
        <v>637</v>
      </c>
      <c r="D2005" s="17" t="s">
        <v>67</v>
      </c>
      <c r="E2005" s="569">
        <v>14.5</v>
      </c>
      <c r="F2005" s="18"/>
      <c r="G2005" s="19">
        <v>4.49</v>
      </c>
      <c r="H2005" s="18"/>
      <c r="I2005" s="20"/>
      <c r="J2005" s="19">
        <v>1.23</v>
      </c>
      <c r="K2005" s="21"/>
      <c r="L2005" s="22"/>
      <c r="M2005" s="23"/>
      <c r="N2005" s="24"/>
      <c r="O2005" s="25"/>
      <c r="P2005" s="18"/>
      <c r="Q2005" s="81"/>
      <c r="R2005" s="27">
        <f>G2006+J2006</f>
        <v>12.171962299999999</v>
      </c>
      <c r="S2005" s="614">
        <f>R2005+R2006</f>
        <v>63.81694213903959</v>
      </c>
      <c r="T2005" s="571">
        <f>E2005*S2005</f>
        <v>925.34566101607402</v>
      </c>
      <c r="U2005" s="37"/>
      <c r="V2005" s="569"/>
      <c r="W2005" s="569"/>
      <c r="X2005" s="75"/>
    </row>
    <row r="2006" spans="1:24" ht="10.5" customHeight="1" x14ac:dyDescent="0.2">
      <c r="A2006" s="436"/>
      <c r="B2006" s="573" t="s">
        <v>621</v>
      </c>
      <c r="C2006" s="616"/>
      <c r="E2006" s="570"/>
      <c r="G2006" s="19">
        <f>G2005*$J$1972/1000</f>
        <v>8.425529899999999</v>
      </c>
      <c r="I2006" s="31"/>
      <c r="J2006" s="19">
        <f>J2005*$Q$1972/1000</f>
        <v>3.7464324000000002</v>
      </c>
      <c r="K2006" s="32"/>
      <c r="L2006" s="578" t="s">
        <v>622</v>
      </c>
      <c r="M2006" s="33" t="s">
        <v>67</v>
      </c>
      <c r="N2006" s="34">
        <v>1.0149999999999999</v>
      </c>
      <c r="O2006" s="34">
        <f>E2005*N2006</f>
        <v>14.717499999999999</v>
      </c>
      <c r="P2006" s="35">
        <v>34.777000000000001</v>
      </c>
      <c r="Q2006" s="124">
        <f>N2006*P2006*$N$1970</f>
        <v>40.681809313330511</v>
      </c>
      <c r="R2006" s="614">
        <f>SUM(Q2006:Q2008)</f>
        <v>51.644979839039593</v>
      </c>
      <c r="S2006" s="632"/>
      <c r="T2006" s="44"/>
      <c r="U2006" s="37"/>
      <c r="V2006" s="569"/>
      <c r="W2006" s="569"/>
      <c r="X2006" s="75"/>
    </row>
    <row r="2007" spans="1:24" ht="12.75" hidden="1" customHeight="1" x14ac:dyDescent="0.2">
      <c r="A2007" s="436"/>
      <c r="C2007" s="616"/>
      <c r="E2007" s="570"/>
      <c r="I2007" s="31"/>
      <c r="K2007" s="32"/>
      <c r="L2007" s="579" t="s">
        <v>76</v>
      </c>
      <c r="M2007" s="120" t="s">
        <v>77</v>
      </c>
      <c r="N2007" s="121">
        <v>1.28</v>
      </c>
      <c r="O2007" s="121">
        <f>E2005*N2007</f>
        <v>18.559999999999999</v>
      </c>
      <c r="P2007" s="123">
        <v>3.5</v>
      </c>
      <c r="Q2007" s="124">
        <f>N2007*P2007*$N$1970</f>
        <v>5.1632138880000022</v>
      </c>
      <c r="R2007" s="615"/>
      <c r="S2007" s="632"/>
      <c r="T2007" s="44"/>
      <c r="U2007" s="37"/>
      <c r="V2007" s="569"/>
      <c r="W2007" s="569"/>
      <c r="X2007" s="75"/>
    </row>
    <row r="2008" spans="1:24" ht="12.75" hidden="1" customHeight="1" x14ac:dyDescent="0.2">
      <c r="A2008" s="436"/>
      <c r="C2008" s="616"/>
      <c r="E2008" s="570"/>
      <c r="I2008" s="31"/>
      <c r="K2008" s="32"/>
      <c r="L2008" s="108" t="s">
        <v>78</v>
      </c>
      <c r="M2008" s="109" t="s">
        <v>67</v>
      </c>
      <c r="N2008" s="110">
        <f>0.0024+0.0309+0.0063</f>
        <v>3.9600000000000003E-2</v>
      </c>
      <c r="O2008" s="110">
        <f>E2005*N2008</f>
        <v>0.57420000000000004</v>
      </c>
      <c r="P2008" s="112">
        <v>127.083</v>
      </c>
      <c r="Q2008" s="124">
        <f>N2008*P2008*$N$1970</f>
        <v>5.7999566377090819</v>
      </c>
      <c r="R2008" s="615"/>
      <c r="S2008" s="632"/>
      <c r="T2008" s="44"/>
      <c r="U2008" s="37"/>
      <c r="V2008" s="569"/>
      <c r="W2008" s="569"/>
      <c r="X2008" s="75"/>
    </row>
    <row r="2009" spans="1:24" ht="10.5" customHeight="1" x14ac:dyDescent="0.2">
      <c r="A2009" s="435"/>
      <c r="B2009" s="51"/>
      <c r="C2009" s="52"/>
      <c r="D2009" s="53"/>
      <c r="E2009" s="54"/>
      <c r="F2009" s="55"/>
      <c r="G2009" s="56"/>
      <c r="H2009" s="55"/>
      <c r="I2009" s="57"/>
      <c r="J2009" s="56"/>
      <c r="K2009" s="58"/>
      <c r="L2009" s="59"/>
      <c r="M2009" s="60"/>
      <c r="N2009" s="61"/>
      <c r="O2009" s="62"/>
      <c r="P2009" s="55"/>
      <c r="Q2009" s="63"/>
      <c r="R2009" s="54"/>
      <c r="S2009" s="54"/>
      <c r="T2009" s="64"/>
      <c r="U2009" s="37"/>
      <c r="V2009" s="569"/>
      <c r="W2009" s="569"/>
      <c r="X2009" s="75"/>
    </row>
    <row r="2010" spans="1:24" ht="12" customHeight="1" x14ac:dyDescent="0.2">
      <c r="A2010" s="438">
        <f>A2005+1</f>
        <v>6</v>
      </c>
      <c r="B2010" s="628" t="s">
        <v>90</v>
      </c>
      <c r="C2010" s="610" t="s">
        <v>640</v>
      </c>
      <c r="D2010" s="29" t="s">
        <v>67</v>
      </c>
      <c r="E2010" s="570">
        <v>1.2</v>
      </c>
      <c r="G2010" s="38">
        <v>8.76</v>
      </c>
      <c r="I2010" s="31"/>
      <c r="J2010" s="38">
        <v>1.21</v>
      </c>
      <c r="K2010" s="32"/>
      <c r="L2010" s="22"/>
      <c r="M2010" s="23"/>
      <c r="N2010" s="24"/>
      <c r="O2010" s="25"/>
      <c r="P2010" s="18"/>
      <c r="Q2010" s="81"/>
      <c r="R2010" s="27">
        <f>G2011+J2011</f>
        <v>0</v>
      </c>
      <c r="S2010" s="614">
        <f>R2010+R2011</f>
        <v>55.187258277551415</v>
      </c>
      <c r="T2010" s="612">
        <f>E2010*S2010</f>
        <v>66.224709933061689</v>
      </c>
      <c r="U2010" s="37"/>
      <c r="V2010" s="569"/>
      <c r="W2010" s="569"/>
      <c r="X2010" s="75"/>
    </row>
    <row r="2011" spans="1:24" ht="12.75" hidden="1" customHeight="1" x14ac:dyDescent="0.2">
      <c r="A2011" s="436"/>
      <c r="B2011" s="629"/>
      <c r="C2011" s="611"/>
      <c r="E2011" s="570"/>
      <c r="G2011" s="19">
        <f>G2010*$J$1966/1000</f>
        <v>0</v>
      </c>
      <c r="I2011" s="31"/>
      <c r="J2011" s="19">
        <f>J2010*$Q$1966/1000</f>
        <v>0</v>
      </c>
      <c r="K2011" s="32"/>
      <c r="L2011" s="578" t="s">
        <v>83</v>
      </c>
      <c r="M2011" s="33" t="s">
        <v>84</v>
      </c>
      <c r="N2011" s="34">
        <v>3.3</v>
      </c>
      <c r="O2011" s="34">
        <f>E2010*N2011</f>
        <v>3.9599999999999995</v>
      </c>
      <c r="P2011" s="35">
        <v>0.95599999999999996</v>
      </c>
      <c r="Q2011" s="43">
        <f>N2011*P2011*$N$1970</f>
        <v>3.6359167798800009</v>
      </c>
      <c r="R2011" s="614">
        <f>SUM(Q2011:Q2014)</f>
        <v>55.187258277551415</v>
      </c>
      <c r="S2011" s="615"/>
      <c r="T2011" s="613"/>
      <c r="U2011" s="37"/>
      <c r="V2011" s="569"/>
      <c r="W2011" s="569"/>
      <c r="X2011" s="75"/>
    </row>
    <row r="2012" spans="1:24" ht="12.75" customHeight="1" x14ac:dyDescent="0.2">
      <c r="A2012" s="436"/>
      <c r="B2012" s="573" t="s">
        <v>92</v>
      </c>
      <c r="C2012" s="611"/>
      <c r="E2012" s="570"/>
      <c r="I2012" s="31"/>
      <c r="K2012" s="32"/>
      <c r="L2012" s="579" t="s">
        <v>347</v>
      </c>
      <c r="M2012" s="120" t="s">
        <v>67</v>
      </c>
      <c r="N2012" s="121">
        <v>1</v>
      </c>
      <c r="O2012" s="121">
        <f>E2010*N2012</f>
        <v>1.2</v>
      </c>
      <c r="P2012" s="123">
        <v>33.180999999999997</v>
      </c>
      <c r="Q2012" s="124">
        <f>N2012*P2012*$N$1970</f>
        <v>38.241205361100008</v>
      </c>
      <c r="R2012" s="615"/>
      <c r="S2012" s="615"/>
      <c r="T2012" s="613"/>
      <c r="U2012" s="37"/>
      <c r="V2012" s="569"/>
      <c r="W2012" s="569"/>
      <c r="X2012" s="75"/>
    </row>
    <row r="2013" spans="1:24" ht="12.75" hidden="1" customHeight="1" x14ac:dyDescent="0.2">
      <c r="A2013" s="436"/>
      <c r="C2013" s="611"/>
      <c r="E2013" s="570"/>
      <c r="I2013" s="31"/>
      <c r="K2013" s="32"/>
      <c r="L2013" s="579" t="s">
        <v>89</v>
      </c>
      <c r="M2013" s="120" t="s">
        <v>77</v>
      </c>
      <c r="N2013" s="121">
        <v>2.46</v>
      </c>
      <c r="O2013" s="121">
        <f>E2010*N2013</f>
        <v>2.952</v>
      </c>
      <c r="P2013" s="123">
        <v>3.5</v>
      </c>
      <c r="Q2013" s="124">
        <f>N2013*P2013*$N$1970</f>
        <v>9.9230516910000031</v>
      </c>
      <c r="R2013" s="615"/>
      <c r="S2013" s="615"/>
      <c r="T2013" s="613"/>
      <c r="U2013" s="37"/>
      <c r="V2013" s="569"/>
      <c r="W2013" s="569"/>
      <c r="X2013" s="75"/>
    </row>
    <row r="2014" spans="1:24" ht="12.75" hidden="1" customHeight="1" x14ac:dyDescent="0.2">
      <c r="A2014" s="436"/>
      <c r="C2014" s="611"/>
      <c r="E2014" s="570"/>
      <c r="I2014" s="31"/>
      <c r="K2014" s="32"/>
      <c r="L2014" s="108" t="s">
        <v>78</v>
      </c>
      <c r="M2014" s="109" t="s">
        <v>67</v>
      </c>
      <c r="N2014" s="110">
        <v>2.3E-2</v>
      </c>
      <c r="O2014" s="110">
        <f>E2010*N2014</f>
        <v>2.76E-2</v>
      </c>
      <c r="P2014" s="112">
        <v>127.77800000000001</v>
      </c>
      <c r="Q2014" s="124">
        <f>N2014*P2014*$N$1970</f>
        <v>3.3870844455714009</v>
      </c>
      <c r="R2014" s="615"/>
      <c r="S2014" s="615"/>
      <c r="T2014" s="613"/>
      <c r="U2014" s="37"/>
      <c r="V2014" s="569"/>
      <c r="W2014" s="569"/>
      <c r="X2014" s="75"/>
    </row>
    <row r="2015" spans="1:24" ht="11.25" customHeight="1" x14ac:dyDescent="0.2">
      <c r="A2015" s="435"/>
      <c r="B2015" s="51"/>
      <c r="C2015" s="52"/>
      <c r="D2015" s="53"/>
      <c r="E2015" s="54"/>
      <c r="F2015" s="55"/>
      <c r="G2015" s="56"/>
      <c r="H2015" s="55"/>
      <c r="I2015" s="57"/>
      <c r="J2015" s="56"/>
      <c r="K2015" s="58"/>
      <c r="Q2015" s="87"/>
      <c r="R2015" s="570"/>
      <c r="S2015" s="570"/>
      <c r="T2015" s="44"/>
      <c r="U2015" s="37"/>
      <c r="V2015" s="569"/>
      <c r="W2015" s="569"/>
      <c r="X2015" s="75"/>
    </row>
    <row r="2016" spans="1:24" ht="12.75" customHeight="1" x14ac:dyDescent="0.2">
      <c r="A2016" s="438">
        <f>A2010+1</f>
        <v>7</v>
      </c>
      <c r="B2016" s="573" t="s">
        <v>79</v>
      </c>
      <c r="C2016" s="610" t="s">
        <v>80</v>
      </c>
      <c r="D2016" s="29" t="s">
        <v>62</v>
      </c>
      <c r="E2016" s="570">
        <f>0.0885</f>
        <v>8.8499999999999995E-2</v>
      </c>
      <c r="G2016" s="38">
        <v>0</v>
      </c>
      <c r="I2016" s="31"/>
      <c r="J2016" s="38">
        <v>0</v>
      </c>
      <c r="K2016" s="32"/>
      <c r="L2016" s="22"/>
      <c r="M2016" s="23"/>
      <c r="N2016" s="24"/>
      <c r="O2016" s="25"/>
      <c r="P2016" s="18"/>
      <c r="Q2016" s="81"/>
      <c r="R2016" s="27">
        <f>G2017+J2017</f>
        <v>0</v>
      </c>
      <c r="S2016" s="614">
        <f>R2016+R2017</f>
        <v>528.23020333230022</v>
      </c>
      <c r="T2016" s="612">
        <f>E2016*S2016</f>
        <v>46.748372994908564</v>
      </c>
      <c r="U2016" s="37"/>
      <c r="V2016" s="569"/>
      <c r="W2016" s="569"/>
      <c r="X2016" s="75"/>
    </row>
    <row r="2017" spans="1:24" ht="12.75" customHeight="1" x14ac:dyDescent="0.2">
      <c r="A2017" s="436"/>
      <c r="C2017" s="611"/>
      <c r="E2017" s="570"/>
      <c r="G2017" s="19">
        <f>G2016*$J$1966/1000</f>
        <v>0</v>
      </c>
      <c r="I2017" s="31"/>
      <c r="J2017" s="19">
        <f>J2016*$Q$1966/1000</f>
        <v>0</v>
      </c>
      <c r="K2017" s="32"/>
      <c r="L2017" s="114" t="s">
        <v>80</v>
      </c>
      <c r="M2017" s="115" t="s">
        <v>62</v>
      </c>
      <c r="N2017" s="116">
        <v>1</v>
      </c>
      <c r="O2017" s="116">
        <f>E2016*N2017</f>
        <v>8.8499999999999995E-2</v>
      </c>
      <c r="P2017" s="118">
        <v>458.33300000000003</v>
      </c>
      <c r="Q2017" s="43">
        <f>N2017*P2017*$N$1970</f>
        <v>528.23020333230022</v>
      </c>
      <c r="R2017" s="570">
        <f>SUM(Q2017:Q2017)</f>
        <v>528.23020333230022</v>
      </c>
      <c r="S2017" s="615"/>
      <c r="T2017" s="613"/>
      <c r="U2017" s="37"/>
      <c r="V2017" s="569"/>
      <c r="W2017" s="569"/>
      <c r="X2017" s="75"/>
    </row>
    <row r="2018" spans="1:24" ht="11.25" customHeight="1" x14ac:dyDescent="0.2">
      <c r="A2018" s="435"/>
      <c r="B2018" s="51"/>
      <c r="C2018" s="52"/>
      <c r="D2018" s="53"/>
      <c r="E2018" s="54"/>
      <c r="F2018" s="55"/>
      <c r="G2018" s="56"/>
      <c r="H2018" s="55"/>
      <c r="I2018" s="57"/>
      <c r="J2018" s="56"/>
      <c r="K2018" s="58"/>
      <c r="Q2018" s="87"/>
      <c r="R2018" s="570"/>
      <c r="S2018" s="570"/>
      <c r="T2018" s="44"/>
      <c r="U2018" s="37"/>
      <c r="V2018" s="569"/>
      <c r="W2018" s="569"/>
      <c r="X2018" s="75"/>
    </row>
    <row r="2019" spans="1:24" ht="12.75" customHeight="1" x14ac:dyDescent="0.2">
      <c r="A2019" s="438">
        <f>A2016+1</f>
        <v>8</v>
      </c>
      <c r="B2019" s="573" t="s">
        <v>81</v>
      </c>
      <c r="C2019" s="610" t="s">
        <v>82</v>
      </c>
      <c r="D2019" s="29" t="s">
        <v>62</v>
      </c>
      <c r="E2019" s="570">
        <v>2.8199999999999999E-2</v>
      </c>
      <c r="G2019" s="38">
        <v>0</v>
      </c>
      <c r="I2019" s="31"/>
      <c r="J2019" s="38">
        <v>0</v>
      </c>
      <c r="K2019" s="32"/>
      <c r="L2019" s="22"/>
      <c r="M2019" s="23"/>
      <c r="N2019" s="24"/>
      <c r="O2019" s="25"/>
      <c r="P2019" s="18"/>
      <c r="Q2019" s="81"/>
      <c r="R2019" s="27">
        <f>G2020+J2020</f>
        <v>0</v>
      </c>
      <c r="S2019" s="614">
        <f>R2019+R2020</f>
        <v>523.42887541770017</v>
      </c>
      <c r="T2019" s="612">
        <f>E2019*S2019</f>
        <v>14.760694286779145</v>
      </c>
      <c r="U2019" s="37"/>
      <c r="V2019" s="569"/>
      <c r="W2019" s="569"/>
      <c r="X2019" s="75"/>
    </row>
    <row r="2020" spans="1:24" ht="12.75" customHeight="1" x14ac:dyDescent="0.2">
      <c r="A2020" s="436"/>
      <c r="C2020" s="611"/>
      <c r="E2020" s="570"/>
      <c r="G2020" s="19">
        <f>G2019*$J$1966/1000</f>
        <v>0</v>
      </c>
      <c r="I2020" s="31"/>
      <c r="J2020" s="19">
        <f>J2019*$Q$1966/1000</f>
        <v>0</v>
      </c>
      <c r="K2020" s="32"/>
      <c r="L2020" s="114" t="s">
        <v>82</v>
      </c>
      <c r="M2020" s="115" t="s">
        <v>62</v>
      </c>
      <c r="N2020" s="116">
        <v>1</v>
      </c>
      <c r="O2020" s="116">
        <f>E2019*N2020</f>
        <v>2.8199999999999999E-2</v>
      </c>
      <c r="P2020" s="118">
        <v>454.16699999999997</v>
      </c>
      <c r="Q2020" s="43">
        <f>N2020*P2020*$N$1970</f>
        <v>523.42887541770017</v>
      </c>
      <c r="R2020" s="570">
        <f>SUM(Q2020:Q2020)</f>
        <v>523.42887541770017</v>
      </c>
      <c r="S2020" s="615"/>
      <c r="T2020" s="613"/>
      <c r="U2020" s="37"/>
      <c r="V2020" s="569"/>
      <c r="W2020" s="569"/>
      <c r="X2020" s="75"/>
    </row>
    <row r="2021" spans="1:24" ht="10.5" customHeight="1" x14ac:dyDescent="0.2">
      <c r="A2021" s="435"/>
      <c r="B2021" s="51"/>
      <c r="C2021" s="52"/>
      <c r="D2021" s="53"/>
      <c r="E2021" s="54"/>
      <c r="F2021" s="55"/>
      <c r="G2021" s="56"/>
      <c r="H2021" s="55"/>
      <c r="I2021" s="57"/>
      <c r="J2021" s="56"/>
      <c r="K2021" s="58"/>
      <c r="Q2021" s="87"/>
      <c r="R2021" s="570"/>
      <c r="S2021" s="570"/>
      <c r="T2021" s="44"/>
      <c r="U2021" s="37"/>
      <c r="V2021" s="569"/>
      <c r="W2021" s="569"/>
      <c r="X2021" s="75"/>
    </row>
    <row r="2022" spans="1:24" ht="12" customHeight="1" x14ac:dyDescent="0.2">
      <c r="A2022" s="437">
        <f>A2019+1</f>
        <v>9</v>
      </c>
      <c r="B2022" s="628" t="s">
        <v>102</v>
      </c>
      <c r="C2022" s="610" t="s">
        <v>641</v>
      </c>
      <c r="D2022" s="17" t="s">
        <v>67</v>
      </c>
      <c r="E2022" s="569">
        <v>3.3</v>
      </c>
      <c r="F2022" s="18"/>
      <c r="G2022" s="19">
        <v>4.6100000000000003</v>
      </c>
      <c r="H2022" s="18"/>
      <c r="I2022" s="20"/>
      <c r="J2022" s="19">
        <v>0.81</v>
      </c>
      <c r="K2022" s="21"/>
      <c r="L2022" s="22"/>
      <c r="M2022" s="23"/>
      <c r="N2022" s="24"/>
      <c r="O2022" s="25"/>
      <c r="P2022" s="18"/>
      <c r="Q2022" s="81"/>
      <c r="R2022" s="27">
        <f>G2023+J2023</f>
        <v>0</v>
      </c>
      <c r="S2022" s="614">
        <f>R2022+R2023</f>
        <v>49.730958010708392</v>
      </c>
      <c r="T2022" s="612">
        <f>E2022*S2022</f>
        <v>164.1121614353377</v>
      </c>
      <c r="U2022" s="37"/>
      <c r="V2022" s="569"/>
      <c r="W2022" s="569"/>
      <c r="X2022" s="75"/>
    </row>
    <row r="2023" spans="1:24" ht="12.75" hidden="1" customHeight="1" x14ac:dyDescent="0.2">
      <c r="A2023" s="436"/>
      <c r="B2023" s="649"/>
      <c r="C2023" s="616"/>
      <c r="E2023" s="570"/>
      <c r="G2023" s="19">
        <f>G2022*$J$1966/1000</f>
        <v>0</v>
      </c>
      <c r="I2023" s="31"/>
      <c r="J2023" s="19">
        <f>J2022*$Q$1966/1000</f>
        <v>0</v>
      </c>
      <c r="K2023" s="32"/>
      <c r="L2023" s="578" t="s">
        <v>347</v>
      </c>
      <c r="M2023" s="33" t="s">
        <v>67</v>
      </c>
      <c r="N2023" s="34">
        <v>1.0149999999999999</v>
      </c>
      <c r="O2023" s="34">
        <f>E2022*N2023</f>
        <v>3.3494999999999995</v>
      </c>
      <c r="P2023" s="35">
        <v>33.180999999999997</v>
      </c>
      <c r="Q2023" s="43">
        <f>N2023*P2023*$N$1970</f>
        <v>38.814823441516509</v>
      </c>
      <c r="R2023" s="614">
        <f>SUM(Q2023:Q2025)</f>
        <v>49.730958010708392</v>
      </c>
      <c r="S2023" s="632"/>
      <c r="T2023" s="633"/>
      <c r="U2023" s="37"/>
      <c r="V2023" s="569">
        <f t="shared" ref="V2023:V2026" si="68">S2023*$V$12</f>
        <v>0</v>
      </c>
      <c r="W2023" s="569">
        <f t="shared" ref="W2023:W2026" si="69">V2023*E2023</f>
        <v>0</v>
      </c>
      <c r="X2023" s="75"/>
    </row>
    <row r="2024" spans="1:24" ht="12.75" customHeight="1" x14ac:dyDescent="0.2">
      <c r="A2024" s="436"/>
      <c r="B2024" s="573" t="s">
        <v>103</v>
      </c>
      <c r="C2024" s="616"/>
      <c r="E2024" s="570"/>
      <c r="I2024" s="31"/>
      <c r="K2024" s="32"/>
      <c r="L2024" s="579" t="s">
        <v>76</v>
      </c>
      <c r="M2024" s="120" t="s">
        <v>77</v>
      </c>
      <c r="N2024" s="121">
        <v>1.37</v>
      </c>
      <c r="O2024" s="121">
        <f>E2022*N2024</f>
        <v>4.5209999999999999</v>
      </c>
      <c r="P2024" s="123">
        <v>3.5</v>
      </c>
      <c r="Q2024" s="124">
        <f>N2024*P2024*$N$1970</f>
        <v>5.5262523645000012</v>
      </c>
      <c r="R2024" s="615"/>
      <c r="S2024" s="632"/>
      <c r="T2024" s="633"/>
      <c r="U2024" s="37"/>
      <c r="V2024" s="569">
        <f t="shared" si="68"/>
        <v>0</v>
      </c>
      <c r="W2024" s="569">
        <f t="shared" si="69"/>
        <v>0</v>
      </c>
      <c r="X2024" s="75"/>
    </row>
    <row r="2025" spans="1:24" ht="0.75" customHeight="1" x14ac:dyDescent="0.2">
      <c r="A2025" s="436"/>
      <c r="C2025" s="616"/>
      <c r="E2025" s="570"/>
      <c r="I2025" s="31"/>
      <c r="K2025" s="32"/>
      <c r="L2025" s="108" t="s">
        <v>78</v>
      </c>
      <c r="M2025" s="109" t="s">
        <v>67</v>
      </c>
      <c r="N2025" s="110">
        <v>3.6600000000000001E-2</v>
      </c>
      <c r="O2025" s="110">
        <f>E2022*N2025</f>
        <v>0.12078</v>
      </c>
      <c r="P2025" s="112">
        <v>127.77800000000001</v>
      </c>
      <c r="Q2025" s="124">
        <f>N2025*P2025*$N$1970</f>
        <v>5.3898822046918822</v>
      </c>
      <c r="R2025" s="615"/>
      <c r="S2025" s="632"/>
      <c r="T2025" s="633"/>
      <c r="U2025" s="37"/>
      <c r="V2025" s="569">
        <f t="shared" si="68"/>
        <v>0</v>
      </c>
      <c r="W2025" s="569">
        <f t="shared" si="69"/>
        <v>0</v>
      </c>
      <c r="X2025" s="75"/>
    </row>
    <row r="2026" spans="1:24" ht="9" customHeight="1" x14ac:dyDescent="0.2">
      <c r="A2026" s="435"/>
      <c r="B2026" s="51"/>
      <c r="C2026" s="52"/>
      <c r="D2026" s="53"/>
      <c r="E2026" s="54"/>
      <c r="F2026" s="55"/>
      <c r="G2026" s="56"/>
      <c r="H2026" s="55"/>
      <c r="I2026" s="57"/>
      <c r="J2026" s="56"/>
      <c r="K2026" s="58"/>
      <c r="Q2026" s="87"/>
      <c r="R2026" s="570"/>
      <c r="S2026" s="570"/>
      <c r="T2026" s="44"/>
      <c r="U2026" s="37"/>
      <c r="V2026" s="569">
        <f t="shared" si="68"/>
        <v>0</v>
      </c>
      <c r="W2026" s="569">
        <f t="shared" si="69"/>
        <v>0</v>
      </c>
      <c r="X2026" s="75"/>
    </row>
    <row r="2027" spans="1:24" ht="12.75" customHeight="1" x14ac:dyDescent="0.2">
      <c r="A2027" s="438">
        <f>A2022+1</f>
        <v>10</v>
      </c>
      <c r="B2027" s="573" t="s">
        <v>79</v>
      </c>
      <c r="C2027" s="610" t="s">
        <v>80</v>
      </c>
      <c r="D2027" s="29" t="s">
        <v>62</v>
      </c>
      <c r="E2027" s="570">
        <v>0.65800000000000003</v>
      </c>
      <c r="G2027" s="38">
        <v>0</v>
      </c>
      <c r="I2027" s="31"/>
      <c r="J2027" s="38">
        <v>0</v>
      </c>
      <c r="K2027" s="32"/>
      <c r="L2027" s="22"/>
      <c r="M2027" s="23"/>
      <c r="N2027" s="24"/>
      <c r="O2027" s="25"/>
      <c r="P2027" s="18"/>
      <c r="Q2027" s="81"/>
      <c r="R2027" s="27">
        <f>G2028+J2028</f>
        <v>0</v>
      </c>
      <c r="S2027" s="614">
        <f>R2027+R2028</f>
        <v>528.23020333230022</v>
      </c>
      <c r="T2027" s="612">
        <f>E2027*S2027</f>
        <v>347.57547379265355</v>
      </c>
      <c r="U2027" s="37"/>
      <c r="V2027" s="569"/>
      <c r="W2027" s="569"/>
      <c r="X2027" s="75"/>
    </row>
    <row r="2028" spans="1:24" ht="12.75" customHeight="1" x14ac:dyDescent="0.2">
      <c r="A2028" s="436"/>
      <c r="C2028" s="611"/>
      <c r="E2028" s="570"/>
      <c r="G2028" s="19">
        <f>G2027*$J$1966/1000</f>
        <v>0</v>
      </c>
      <c r="I2028" s="31"/>
      <c r="J2028" s="19">
        <f>J2027*$Q$1966/1000</f>
        <v>0</v>
      </c>
      <c r="K2028" s="32"/>
      <c r="L2028" s="114" t="s">
        <v>80</v>
      </c>
      <c r="M2028" s="115" t="s">
        <v>62</v>
      </c>
      <c r="N2028" s="116">
        <v>1</v>
      </c>
      <c r="O2028" s="116">
        <f>E2027*N2028</f>
        <v>0.65800000000000003</v>
      </c>
      <c r="P2028" s="118">
        <v>458.33300000000003</v>
      </c>
      <c r="Q2028" s="43">
        <f>N2028*P2028*$N$1970</f>
        <v>528.23020333230022</v>
      </c>
      <c r="R2028" s="570">
        <f>SUM(Q2028:Q2028)</f>
        <v>528.23020333230022</v>
      </c>
      <c r="S2028" s="615"/>
      <c r="T2028" s="613"/>
      <c r="U2028" s="37"/>
      <c r="V2028" s="569"/>
      <c r="W2028" s="569"/>
      <c r="X2028" s="75"/>
    </row>
    <row r="2029" spans="1:24" ht="12.75" customHeight="1" x14ac:dyDescent="0.2">
      <c r="A2029" s="435"/>
      <c r="B2029" s="51"/>
      <c r="C2029" s="52"/>
      <c r="D2029" s="53"/>
      <c r="E2029" s="54"/>
      <c r="F2029" s="55"/>
      <c r="G2029" s="56"/>
      <c r="H2029" s="55"/>
      <c r="I2029" s="57"/>
      <c r="J2029" s="56"/>
      <c r="K2029" s="58"/>
      <c r="Q2029" s="87"/>
      <c r="R2029" s="570"/>
      <c r="S2029" s="570"/>
      <c r="T2029" s="44"/>
      <c r="U2029" s="37"/>
      <c r="V2029" s="569"/>
      <c r="W2029" s="569"/>
      <c r="X2029" s="75"/>
    </row>
    <row r="2030" spans="1:24" ht="12.75" customHeight="1" x14ac:dyDescent="0.2">
      <c r="A2030" s="438">
        <f>A2027+1</f>
        <v>11</v>
      </c>
      <c r="B2030" s="573" t="s">
        <v>81</v>
      </c>
      <c r="C2030" s="610" t="s">
        <v>82</v>
      </c>
      <c r="D2030" s="29" t="s">
        <v>62</v>
      </c>
      <c r="E2030" s="570">
        <v>3.0200000000000001E-2</v>
      </c>
      <c r="G2030" s="38">
        <v>0</v>
      </c>
      <c r="I2030" s="31"/>
      <c r="J2030" s="38">
        <v>0</v>
      </c>
      <c r="K2030" s="32"/>
      <c r="L2030" s="22"/>
      <c r="M2030" s="23"/>
      <c r="N2030" s="24"/>
      <c r="O2030" s="25"/>
      <c r="P2030" s="18"/>
      <c r="Q2030" s="81"/>
      <c r="R2030" s="27">
        <f>G2031+J2031</f>
        <v>0</v>
      </c>
      <c r="S2030" s="614">
        <f>R2030+R2031</f>
        <v>523.42887541770017</v>
      </c>
      <c r="T2030" s="612">
        <f>E2030*S2030</f>
        <v>15.807552037614546</v>
      </c>
      <c r="U2030" s="37"/>
      <c r="V2030" s="569"/>
      <c r="W2030" s="569"/>
      <c r="X2030" s="75"/>
    </row>
    <row r="2031" spans="1:24" ht="12.75" customHeight="1" x14ac:dyDescent="0.2">
      <c r="A2031" s="436"/>
      <c r="C2031" s="611"/>
      <c r="E2031" s="570"/>
      <c r="G2031" s="19">
        <f>G2030*$J$1966/1000</f>
        <v>0</v>
      </c>
      <c r="I2031" s="31"/>
      <c r="J2031" s="19">
        <f>J2030*$Q$1966/1000</f>
        <v>0</v>
      </c>
      <c r="K2031" s="32"/>
      <c r="L2031" s="114" t="s">
        <v>82</v>
      </c>
      <c r="M2031" s="115" t="s">
        <v>62</v>
      </c>
      <c r="N2031" s="116">
        <v>1</v>
      </c>
      <c r="O2031" s="116">
        <f>E2030*N2031</f>
        <v>3.0200000000000001E-2</v>
      </c>
      <c r="P2031" s="118">
        <v>454.16699999999997</v>
      </c>
      <c r="Q2031" s="43">
        <f>N2031*P2031*$N$1970</f>
        <v>523.42887541770017</v>
      </c>
      <c r="R2031" s="570">
        <f>SUM(Q2031:Q2031)</f>
        <v>523.42887541770017</v>
      </c>
      <c r="S2031" s="615"/>
      <c r="T2031" s="613"/>
      <c r="U2031" s="37"/>
      <c r="V2031" s="569"/>
      <c r="W2031" s="569"/>
      <c r="X2031" s="75"/>
    </row>
    <row r="2032" spans="1:24" ht="12.75" customHeight="1" x14ac:dyDescent="0.2">
      <c r="A2032" s="435"/>
      <c r="B2032" s="51"/>
      <c r="C2032" s="52"/>
      <c r="D2032" s="53"/>
      <c r="E2032" s="54"/>
      <c r="F2032" s="55"/>
      <c r="G2032" s="56"/>
      <c r="H2032" s="55"/>
      <c r="I2032" s="57"/>
      <c r="J2032" s="56"/>
      <c r="K2032" s="58"/>
      <c r="Q2032" s="87"/>
      <c r="R2032" s="570"/>
      <c r="S2032" s="570"/>
      <c r="T2032" s="44"/>
      <c r="U2032" s="37"/>
      <c r="V2032" s="569"/>
      <c r="W2032" s="569"/>
      <c r="X2032" s="75"/>
    </row>
    <row r="2033" spans="1:24" ht="12.75" customHeight="1" x14ac:dyDescent="0.2">
      <c r="A2033" s="438">
        <f>A2030+1</f>
        <v>12</v>
      </c>
      <c r="B2033" s="573" t="s">
        <v>81</v>
      </c>
      <c r="C2033" s="610" t="s">
        <v>638</v>
      </c>
      <c r="D2033" s="29" t="s">
        <v>62</v>
      </c>
      <c r="E2033" s="570">
        <v>1.1857</v>
      </c>
      <c r="G2033" s="38">
        <v>0</v>
      </c>
      <c r="I2033" s="31"/>
      <c r="J2033" s="38">
        <v>0</v>
      </c>
      <c r="K2033" s="32"/>
      <c r="L2033" s="22"/>
      <c r="M2033" s="23"/>
      <c r="N2033" s="24"/>
      <c r="O2033" s="25"/>
      <c r="P2033" s="18"/>
      <c r="Q2033" s="81"/>
      <c r="R2033" s="27">
        <f>G2034+J2034</f>
        <v>0</v>
      </c>
      <c r="S2033" s="614">
        <f>R2033+R2034</f>
        <v>505.91428580700017</v>
      </c>
      <c r="T2033" s="612">
        <f>E2033*S2033</f>
        <v>599.86256868136013</v>
      </c>
      <c r="U2033" s="37"/>
      <c r="V2033" s="569"/>
      <c r="W2033" s="569"/>
      <c r="X2033" s="75"/>
    </row>
    <row r="2034" spans="1:24" ht="12.75" customHeight="1" x14ac:dyDescent="0.2">
      <c r="A2034" s="436"/>
      <c r="C2034" s="611"/>
      <c r="E2034" s="570"/>
      <c r="G2034" s="19">
        <f>G2033*$J$1966/1000</f>
        <v>0</v>
      </c>
      <c r="I2034" s="31"/>
      <c r="J2034" s="19">
        <f>J2033*$Q$1966/1000</f>
        <v>0</v>
      </c>
      <c r="K2034" s="32"/>
      <c r="L2034" s="114" t="s">
        <v>639</v>
      </c>
      <c r="M2034" s="115" t="s">
        <v>62</v>
      </c>
      <c r="N2034" s="116">
        <v>1</v>
      </c>
      <c r="O2034" s="116">
        <f>E2033*N2034</f>
        <v>1.1857</v>
      </c>
      <c r="P2034" s="118">
        <v>438.97</v>
      </c>
      <c r="Q2034" s="43">
        <f>N2034*P2034*$N$1970</f>
        <v>505.91428580700017</v>
      </c>
      <c r="R2034" s="570">
        <f>SUM(Q2034:Q2034)</f>
        <v>505.91428580700017</v>
      </c>
      <c r="S2034" s="615"/>
      <c r="T2034" s="613"/>
      <c r="U2034" s="37"/>
      <c r="V2034" s="569"/>
      <c r="W2034" s="569"/>
      <c r="X2034" s="75"/>
    </row>
    <row r="2035" spans="1:24" ht="12.75" customHeight="1" x14ac:dyDescent="0.2">
      <c r="A2035" s="435"/>
      <c r="B2035" s="51"/>
      <c r="C2035" s="52"/>
      <c r="D2035" s="53"/>
      <c r="E2035" s="54"/>
      <c r="F2035" s="55"/>
      <c r="G2035" s="56"/>
      <c r="H2035" s="55"/>
      <c r="I2035" s="57"/>
      <c r="J2035" s="56"/>
      <c r="K2035" s="58"/>
      <c r="Q2035" s="87"/>
      <c r="R2035" s="570"/>
      <c r="S2035" s="570"/>
      <c r="T2035" s="44"/>
      <c r="U2035" s="37"/>
      <c r="V2035" s="569"/>
      <c r="W2035" s="569"/>
      <c r="X2035" s="75"/>
    </row>
    <row r="2036" spans="1:24" ht="12.75" customHeight="1" x14ac:dyDescent="0.2">
      <c r="A2036" s="437">
        <f>A2033+1</f>
        <v>13</v>
      </c>
      <c r="B2036" s="572" t="s">
        <v>624</v>
      </c>
      <c r="C2036" s="610" t="s">
        <v>625</v>
      </c>
      <c r="D2036" s="17" t="s">
        <v>67</v>
      </c>
      <c r="E2036" s="569">
        <f>38.4/2</f>
        <v>19.2</v>
      </c>
      <c r="F2036" s="18"/>
      <c r="G2036" s="19">
        <v>1.62</v>
      </c>
      <c r="H2036" s="18"/>
      <c r="I2036" s="20"/>
      <c r="J2036" s="19"/>
      <c r="K2036" s="21"/>
      <c r="L2036" s="22"/>
      <c r="M2036" s="23"/>
      <c r="N2036" s="24"/>
      <c r="O2036" s="25"/>
      <c r="P2036" s="18"/>
      <c r="Q2036" s="81"/>
      <c r="R2036" s="27">
        <f>G2037+J2037</f>
        <v>3.0399462000000002</v>
      </c>
      <c r="S2036" s="614">
        <f>R2036+R2037</f>
        <v>43.92215851487402</v>
      </c>
      <c r="T2036" s="571">
        <f>E2036*S2036</f>
        <v>843.30544348558112</v>
      </c>
      <c r="U2036" s="37"/>
      <c r="V2036" s="569"/>
      <c r="W2036" s="569"/>
      <c r="X2036" s="75"/>
    </row>
    <row r="2037" spans="1:24" ht="12" customHeight="1" x14ac:dyDescent="0.2">
      <c r="A2037" s="436"/>
      <c r="B2037" s="573" t="s">
        <v>219</v>
      </c>
      <c r="C2037" s="616"/>
      <c r="E2037" s="570"/>
      <c r="G2037" s="19">
        <f>G2036*$J$1972/1000</f>
        <v>3.0399462000000002</v>
      </c>
      <c r="I2037" s="31"/>
      <c r="J2037" s="19">
        <f>J2036*$Q$1972/1000</f>
        <v>0</v>
      </c>
      <c r="K2037" s="32"/>
      <c r="L2037" s="578" t="s">
        <v>626</v>
      </c>
      <c r="M2037" s="33" t="s">
        <v>67</v>
      </c>
      <c r="N2037" s="34">
        <v>1.02</v>
      </c>
      <c r="O2037" s="34">
        <f>E2036*N2037</f>
        <v>19.584</v>
      </c>
      <c r="P2037" s="35">
        <v>34.777000000000001</v>
      </c>
      <c r="Q2037" s="43">
        <f>N2037*P2037*$N$1970</f>
        <v>40.882212314874018</v>
      </c>
      <c r="R2037" s="614">
        <f>SUM(Q2037:Q2039)</f>
        <v>40.882212314874018</v>
      </c>
      <c r="S2037" s="632"/>
      <c r="T2037" s="44"/>
      <c r="U2037" s="37"/>
      <c r="V2037" s="569"/>
      <c r="W2037" s="569"/>
      <c r="X2037" s="75"/>
    </row>
    <row r="2038" spans="1:24" ht="12.75" hidden="1" customHeight="1" x14ac:dyDescent="0.2">
      <c r="A2038" s="436"/>
      <c r="C2038" s="616"/>
      <c r="E2038" s="570"/>
      <c r="I2038" s="31"/>
      <c r="K2038" s="32"/>
      <c r="L2038" s="579"/>
      <c r="M2038" s="120"/>
      <c r="N2038" s="121"/>
      <c r="O2038" s="121"/>
      <c r="P2038" s="123"/>
      <c r="Q2038" s="124"/>
      <c r="R2038" s="615"/>
      <c r="S2038" s="632"/>
      <c r="T2038" s="44"/>
      <c r="U2038" s="37"/>
      <c r="V2038" s="569"/>
      <c r="W2038" s="569"/>
      <c r="X2038" s="75"/>
    </row>
    <row r="2039" spans="1:24" ht="12.75" hidden="1" customHeight="1" x14ac:dyDescent="0.2">
      <c r="A2039" s="436"/>
      <c r="C2039" s="616"/>
      <c r="E2039" s="570"/>
      <c r="I2039" s="31"/>
      <c r="K2039" s="32"/>
      <c r="L2039" s="108"/>
      <c r="M2039" s="109"/>
      <c r="N2039" s="110"/>
      <c r="O2039" s="110"/>
      <c r="P2039" s="112"/>
      <c r="Q2039" s="113"/>
      <c r="R2039" s="615"/>
      <c r="S2039" s="632"/>
      <c r="T2039" s="44"/>
      <c r="U2039" s="37"/>
      <c r="V2039" s="569"/>
      <c r="W2039" s="569"/>
      <c r="X2039" s="75"/>
    </row>
    <row r="2040" spans="1:24" ht="12.75" customHeight="1" x14ac:dyDescent="0.2">
      <c r="A2040" s="435"/>
      <c r="B2040" s="51"/>
      <c r="C2040" s="52"/>
      <c r="D2040" s="53"/>
      <c r="E2040" s="54"/>
      <c r="F2040" s="55"/>
      <c r="G2040" s="56"/>
      <c r="H2040" s="55"/>
      <c r="I2040" s="57"/>
      <c r="J2040" s="56"/>
      <c r="K2040" s="58"/>
      <c r="L2040" s="59"/>
      <c r="M2040" s="60"/>
      <c r="N2040" s="61"/>
      <c r="O2040" s="62"/>
      <c r="P2040" s="55"/>
      <c r="Q2040" s="63"/>
      <c r="R2040" s="54"/>
      <c r="S2040" s="54"/>
      <c r="T2040" s="64"/>
      <c r="U2040" s="37"/>
      <c r="V2040" s="569"/>
      <c r="W2040" s="569"/>
      <c r="X2040" s="75"/>
    </row>
    <row r="2041" spans="1:24" ht="12.75" customHeight="1" x14ac:dyDescent="0.2">
      <c r="A2041" s="437">
        <f>A2036+1</f>
        <v>14</v>
      </c>
      <c r="B2041" s="572" t="s">
        <v>627</v>
      </c>
      <c r="C2041" s="610" t="s">
        <v>628</v>
      </c>
      <c r="D2041" s="17" t="s">
        <v>122</v>
      </c>
      <c r="E2041" s="569">
        <v>0.28000000000000003</v>
      </c>
      <c r="F2041" s="18"/>
      <c r="G2041" s="19">
        <v>76</v>
      </c>
      <c r="H2041" s="18"/>
      <c r="I2041" s="20"/>
      <c r="J2041" s="19">
        <v>7.4</v>
      </c>
      <c r="K2041" s="21"/>
      <c r="L2041" s="22"/>
      <c r="M2041" s="23"/>
      <c r="N2041" s="24"/>
      <c r="O2041" s="25"/>
      <c r="P2041" s="18"/>
      <c r="Q2041" s="81"/>
      <c r="R2041" s="27">
        <f>G2042+J2042</f>
        <v>165.15427200000002</v>
      </c>
      <c r="S2041" s="614">
        <f>R2041+R2042</f>
        <v>183.01807005000003</v>
      </c>
      <c r="T2041" s="571">
        <f>E2041*S2041</f>
        <v>51.245059614000013</v>
      </c>
      <c r="U2041" s="37"/>
      <c r="V2041" s="569"/>
      <c r="W2041" s="569"/>
      <c r="X2041" s="75"/>
    </row>
    <row r="2042" spans="1:24" ht="9.75" customHeight="1" x14ac:dyDescent="0.2">
      <c r="A2042" s="436"/>
      <c r="B2042" s="573" t="s">
        <v>219</v>
      </c>
      <c r="C2042" s="616"/>
      <c r="E2042" s="570"/>
      <c r="G2042" s="19">
        <f>G2041*$J$1972/1000</f>
        <v>142.61476000000002</v>
      </c>
      <c r="I2042" s="31"/>
      <c r="J2042" s="19">
        <f>J2041*$Q$1972/1000</f>
        <v>22.539512000000002</v>
      </c>
      <c r="K2042" s="32"/>
      <c r="L2042" s="578" t="s">
        <v>629</v>
      </c>
      <c r="M2042" s="33" t="s">
        <v>67</v>
      </c>
      <c r="N2042" s="34">
        <v>0.5</v>
      </c>
      <c r="O2042" s="34">
        <f>E2041*N2042</f>
        <v>0.14000000000000001</v>
      </c>
      <c r="P2042" s="35">
        <v>31</v>
      </c>
      <c r="Q2042" s="43">
        <f>N2042*P2042*$N$1970</f>
        <v>17.863798050000007</v>
      </c>
      <c r="R2042" s="614">
        <f>SUM(Q2042:Q2044)</f>
        <v>17.863798050000007</v>
      </c>
      <c r="S2042" s="632"/>
      <c r="T2042" s="44"/>
      <c r="U2042" s="37"/>
      <c r="V2042" s="569"/>
      <c r="W2042" s="569"/>
      <c r="X2042" s="75"/>
    </row>
    <row r="2043" spans="1:24" ht="1.5" hidden="1" customHeight="1" x14ac:dyDescent="0.2">
      <c r="A2043" s="436"/>
      <c r="C2043" s="616"/>
      <c r="E2043" s="570"/>
      <c r="I2043" s="31"/>
      <c r="K2043" s="32"/>
      <c r="L2043" s="579"/>
      <c r="M2043" s="120"/>
      <c r="N2043" s="121"/>
      <c r="O2043" s="121"/>
      <c r="P2043" s="123"/>
      <c r="Q2043" s="124"/>
      <c r="R2043" s="615"/>
      <c r="S2043" s="632"/>
      <c r="T2043" s="44"/>
      <c r="U2043" s="37"/>
      <c r="V2043" s="569"/>
      <c r="W2043" s="569"/>
      <c r="X2043" s="75"/>
    </row>
    <row r="2044" spans="1:24" ht="12.75" hidden="1" customHeight="1" x14ac:dyDescent="0.2">
      <c r="A2044" s="436"/>
      <c r="C2044" s="616"/>
      <c r="E2044" s="570"/>
      <c r="I2044" s="31"/>
      <c r="K2044" s="32"/>
      <c r="L2044" s="108"/>
      <c r="M2044" s="109"/>
      <c r="N2044" s="110"/>
      <c r="O2044" s="110"/>
      <c r="P2044" s="112"/>
      <c r="Q2044" s="113"/>
      <c r="R2044" s="615"/>
      <c r="S2044" s="632"/>
      <c r="T2044" s="44"/>
      <c r="U2044" s="37"/>
      <c r="V2044" s="569"/>
      <c r="W2044" s="569"/>
      <c r="X2044" s="75"/>
    </row>
    <row r="2045" spans="1:24" ht="12.75" customHeight="1" x14ac:dyDescent="0.2">
      <c r="A2045" s="435"/>
      <c r="B2045" s="51"/>
      <c r="C2045" s="52"/>
      <c r="D2045" s="53"/>
      <c r="E2045" s="54"/>
      <c r="F2045" s="55"/>
      <c r="G2045" s="56"/>
      <c r="H2045" s="55"/>
      <c r="I2045" s="57"/>
      <c r="J2045" s="56"/>
      <c r="K2045" s="58"/>
      <c r="L2045" s="59"/>
      <c r="M2045" s="60"/>
      <c r="N2045" s="61"/>
      <c r="O2045" s="62"/>
      <c r="P2045" s="55"/>
      <c r="Q2045" s="63"/>
      <c r="R2045" s="54"/>
      <c r="S2045" s="54"/>
      <c r="T2045" s="64"/>
      <c r="U2045" s="37"/>
      <c r="V2045" s="569"/>
      <c r="W2045" s="569"/>
      <c r="X2045" s="75"/>
    </row>
    <row r="2046" spans="1:24" ht="12.75" customHeight="1" x14ac:dyDescent="0.2">
      <c r="A2046" s="437">
        <f>A2041+1</f>
        <v>15</v>
      </c>
      <c r="B2046" s="572" t="s">
        <v>630</v>
      </c>
      <c r="C2046" s="610" t="s">
        <v>631</v>
      </c>
      <c r="D2046" s="17" t="s">
        <v>122</v>
      </c>
      <c r="E2046" s="569">
        <f>28/100</f>
        <v>0.28000000000000003</v>
      </c>
      <c r="F2046" s="18"/>
      <c r="G2046" s="19">
        <v>19.5</v>
      </c>
      <c r="H2046" s="18"/>
      <c r="I2046" s="20">
        <v>1.5</v>
      </c>
      <c r="J2046" s="19">
        <v>1.5</v>
      </c>
      <c r="K2046" s="21"/>
      <c r="L2046" s="22"/>
      <c r="M2046" s="23"/>
      <c r="N2046" s="24"/>
      <c r="O2046" s="25"/>
      <c r="P2046" s="18"/>
      <c r="Q2046" s="81"/>
      <c r="R2046" s="27">
        <f>G2047+J2047</f>
        <v>41.160765000000005</v>
      </c>
      <c r="S2046" s="614">
        <f>R2046+R2047</f>
        <v>115.28976439200002</v>
      </c>
      <c r="T2046" s="571">
        <f>E2046*S2046</f>
        <v>32.281134029760011</v>
      </c>
      <c r="U2046" s="37"/>
      <c r="V2046" s="569"/>
      <c r="W2046" s="569"/>
      <c r="X2046" s="75"/>
    </row>
    <row r="2047" spans="1:24" ht="12" customHeight="1" x14ac:dyDescent="0.2">
      <c r="A2047" s="436"/>
      <c r="B2047" s="573" t="s">
        <v>219</v>
      </c>
      <c r="C2047" s="616"/>
      <c r="E2047" s="570"/>
      <c r="G2047" s="19">
        <f>G2046*$J$1972/1000</f>
        <v>36.591945000000003</v>
      </c>
      <c r="I2047" s="31"/>
      <c r="J2047" s="19">
        <f>J2046*$Q$1972/1000</f>
        <v>4.5688199999999997</v>
      </c>
      <c r="K2047" s="32"/>
      <c r="L2047" s="578" t="s">
        <v>141</v>
      </c>
      <c r="M2047" s="33" t="s">
        <v>62</v>
      </c>
      <c r="N2047" s="34">
        <v>0.24</v>
      </c>
      <c r="O2047" s="34">
        <f>E2046*N2047</f>
        <v>6.720000000000001E-2</v>
      </c>
      <c r="P2047" s="35">
        <v>268</v>
      </c>
      <c r="Q2047" s="43">
        <f>N2047*P2047*$N$1970</f>
        <v>74.128999392000011</v>
      </c>
      <c r="R2047" s="614">
        <f>SUM(Q2047:Q2049)</f>
        <v>74.128999392000011</v>
      </c>
      <c r="S2047" s="632"/>
      <c r="T2047" s="44"/>
      <c r="U2047" s="37"/>
      <c r="V2047" s="569"/>
      <c r="W2047" s="569"/>
      <c r="X2047" s="75"/>
    </row>
    <row r="2048" spans="1:24" ht="12.75" hidden="1" customHeight="1" x14ac:dyDescent="0.2">
      <c r="A2048" s="436"/>
      <c r="C2048" s="616"/>
      <c r="E2048" s="570"/>
      <c r="I2048" s="31"/>
      <c r="K2048" s="32"/>
      <c r="L2048" s="579"/>
      <c r="M2048" s="120"/>
      <c r="N2048" s="121"/>
      <c r="O2048" s="121"/>
      <c r="P2048" s="123"/>
      <c r="Q2048" s="124"/>
      <c r="R2048" s="615"/>
      <c r="S2048" s="632"/>
      <c r="T2048" s="44"/>
      <c r="U2048" s="37"/>
      <c r="V2048" s="569"/>
      <c r="W2048" s="569"/>
      <c r="X2048" s="75"/>
    </row>
    <row r="2049" spans="1:24" ht="0.75" hidden="1" customHeight="1" x14ac:dyDescent="0.2">
      <c r="A2049" s="436"/>
      <c r="C2049" s="616"/>
      <c r="E2049" s="570"/>
      <c r="I2049" s="31"/>
      <c r="K2049" s="32"/>
      <c r="L2049" s="108"/>
      <c r="M2049" s="109"/>
      <c r="N2049" s="110"/>
      <c r="O2049" s="110"/>
      <c r="P2049" s="112"/>
      <c r="Q2049" s="113"/>
      <c r="R2049" s="615"/>
      <c r="S2049" s="632"/>
      <c r="T2049" s="44"/>
      <c r="U2049" s="37"/>
      <c r="V2049" s="569"/>
      <c r="W2049" s="569"/>
      <c r="X2049" s="75"/>
    </row>
    <row r="2050" spans="1:24" ht="12.75" customHeight="1" x14ac:dyDescent="0.2">
      <c r="A2050" s="435"/>
      <c r="B2050" s="51"/>
      <c r="C2050" s="52"/>
      <c r="D2050" s="53"/>
      <c r="E2050" s="54"/>
      <c r="F2050" s="55"/>
      <c r="G2050" s="56"/>
      <c r="H2050" s="55"/>
      <c r="I2050" s="57"/>
      <c r="J2050" s="56"/>
      <c r="K2050" s="58"/>
      <c r="L2050" s="59"/>
      <c r="M2050" s="60"/>
      <c r="N2050" s="61"/>
      <c r="O2050" s="62"/>
      <c r="P2050" s="55"/>
      <c r="Q2050" s="63"/>
      <c r="R2050" s="54"/>
      <c r="S2050" s="54"/>
      <c r="T2050" s="64"/>
      <c r="U2050" s="37"/>
      <c r="V2050" s="569"/>
      <c r="W2050" s="569"/>
      <c r="X2050" s="75"/>
    </row>
    <row r="2051" spans="1:24" ht="12.75" customHeight="1" x14ac:dyDescent="0.2">
      <c r="A2051" s="437">
        <f>A2046+1</f>
        <v>16</v>
      </c>
      <c r="B2051" s="572" t="s">
        <v>632</v>
      </c>
      <c r="C2051" s="610" t="s">
        <v>642</v>
      </c>
      <c r="D2051" s="17" t="s">
        <v>30</v>
      </c>
      <c r="E2051" s="569">
        <v>1</v>
      </c>
      <c r="F2051" s="18"/>
      <c r="G2051" s="19">
        <v>4.6100000000000003</v>
      </c>
      <c r="H2051" s="18"/>
      <c r="I2051" s="20"/>
      <c r="J2051" s="19">
        <v>0.81</v>
      </c>
      <c r="K2051" s="21"/>
      <c r="L2051" s="22"/>
      <c r="M2051" s="23"/>
      <c r="N2051" s="24"/>
      <c r="O2051" s="25"/>
      <c r="P2051" s="18"/>
      <c r="Q2051" s="81"/>
      <c r="R2051" s="27">
        <f>G2052+J2052</f>
        <v>11.117873900000001</v>
      </c>
      <c r="S2051" s="614">
        <f>R2051+R2052</f>
        <v>60.249081053000012</v>
      </c>
      <c r="T2051" s="571">
        <f>E2051*S2051</f>
        <v>60.249081053000012</v>
      </c>
      <c r="U2051" s="37"/>
      <c r="V2051" s="569"/>
      <c r="W2051" s="569"/>
      <c r="X2051" s="75"/>
    </row>
    <row r="2052" spans="1:24" ht="12.75" customHeight="1" x14ac:dyDescent="0.2">
      <c r="A2052" s="436"/>
      <c r="B2052" s="573" t="s">
        <v>219</v>
      </c>
      <c r="C2052" s="616"/>
      <c r="E2052" s="570"/>
      <c r="G2052" s="19">
        <f>G2051*$J$1972/1000</f>
        <v>8.6507111000000005</v>
      </c>
      <c r="I2052" s="31"/>
      <c r="J2052" s="19">
        <f>J2051*$Q$1972/1000</f>
        <v>2.4671628000000001</v>
      </c>
      <c r="K2052" s="32"/>
      <c r="L2052" s="578" t="s">
        <v>643</v>
      </c>
      <c r="M2052" s="33" t="s">
        <v>30</v>
      </c>
      <c r="N2052" s="34">
        <v>1.0149999999999999</v>
      </c>
      <c r="O2052" s="34">
        <f>E2051*N2052</f>
        <v>1.0149999999999999</v>
      </c>
      <c r="P2052" s="35">
        <f>42</f>
        <v>42</v>
      </c>
      <c r="Q2052" s="43">
        <f>N2052*P2052*$N$1970</f>
        <v>49.131207153000013</v>
      </c>
      <c r="R2052" s="614">
        <f>SUM(Q2052:Q2054)</f>
        <v>49.131207153000013</v>
      </c>
      <c r="S2052" s="632"/>
      <c r="T2052" s="44"/>
      <c r="U2052" s="37"/>
      <c r="V2052" s="569"/>
      <c r="W2052" s="569"/>
      <c r="X2052" s="75"/>
    </row>
    <row r="2053" spans="1:24" ht="1.5" customHeight="1" x14ac:dyDescent="0.2">
      <c r="A2053" s="436"/>
      <c r="C2053" s="616"/>
      <c r="E2053" s="570"/>
      <c r="I2053" s="31"/>
      <c r="K2053" s="32"/>
      <c r="L2053" s="579"/>
      <c r="M2053" s="120"/>
      <c r="N2053" s="121"/>
      <c r="O2053" s="121"/>
      <c r="P2053" s="123"/>
      <c r="Q2053" s="124"/>
      <c r="R2053" s="615"/>
      <c r="S2053" s="632"/>
      <c r="T2053" s="44"/>
      <c r="U2053" s="37"/>
      <c r="V2053" s="569"/>
      <c r="W2053" s="569"/>
      <c r="X2053" s="75"/>
    </row>
    <row r="2054" spans="1:24" ht="12.75" hidden="1" customHeight="1" x14ac:dyDescent="0.2">
      <c r="A2054" s="436"/>
      <c r="C2054" s="616"/>
      <c r="E2054" s="570"/>
      <c r="I2054" s="31"/>
      <c r="K2054" s="32"/>
      <c r="L2054" s="108"/>
      <c r="M2054" s="109"/>
      <c r="N2054" s="110"/>
      <c r="O2054" s="110"/>
      <c r="P2054" s="112"/>
      <c r="Q2054" s="124"/>
      <c r="R2054" s="615"/>
      <c r="S2054" s="632"/>
      <c r="T2054" s="44"/>
      <c r="U2054" s="37"/>
      <c r="V2054" s="569"/>
      <c r="W2054" s="569"/>
      <c r="X2054" s="75"/>
    </row>
    <row r="2055" spans="1:24" ht="12.75" customHeight="1" x14ac:dyDescent="0.2">
      <c r="A2055" s="435"/>
      <c r="B2055" s="51"/>
      <c r="C2055" s="52"/>
      <c r="D2055" s="53"/>
      <c r="E2055" s="54"/>
      <c r="F2055" s="55"/>
      <c r="G2055" s="56"/>
      <c r="H2055" s="55"/>
      <c r="I2055" s="57"/>
      <c r="J2055" s="56"/>
      <c r="K2055" s="58"/>
      <c r="L2055" s="59"/>
      <c r="M2055" s="60"/>
      <c r="N2055" s="61"/>
      <c r="O2055" s="62"/>
      <c r="P2055" s="55"/>
      <c r="Q2055" s="63"/>
      <c r="R2055" s="54"/>
      <c r="S2055" s="54"/>
      <c r="T2055" s="64"/>
      <c r="U2055" s="37"/>
      <c r="V2055" s="569"/>
      <c r="W2055" s="569"/>
      <c r="X2055" s="75"/>
    </row>
    <row r="2056" spans="1:24" ht="12.75" customHeight="1" x14ac:dyDescent="0.2">
      <c r="A2056" s="437">
        <f>A2051+1</f>
        <v>17</v>
      </c>
      <c r="B2056" s="572" t="s">
        <v>632</v>
      </c>
      <c r="C2056" s="610" t="s">
        <v>644</v>
      </c>
      <c r="D2056" s="17" t="s">
        <v>30</v>
      </c>
      <c r="E2056" s="569">
        <v>1</v>
      </c>
      <c r="F2056" s="18"/>
      <c r="G2056" s="19">
        <v>4.6100000000000003</v>
      </c>
      <c r="H2056" s="18"/>
      <c r="I2056" s="20"/>
      <c r="J2056" s="19">
        <v>0.81</v>
      </c>
      <c r="K2056" s="21"/>
      <c r="L2056" s="22"/>
      <c r="M2056" s="23"/>
      <c r="N2056" s="24"/>
      <c r="O2056" s="25"/>
      <c r="P2056" s="18"/>
      <c r="Q2056" s="81"/>
      <c r="R2056" s="27">
        <f>G2057+J2057</f>
        <v>11.117873900000001</v>
      </c>
      <c r="S2056" s="614">
        <f>R2056+R2057</f>
        <v>49.720965234500007</v>
      </c>
      <c r="T2056" s="571">
        <f>E2056*S2056</f>
        <v>49.720965234500007</v>
      </c>
      <c r="U2056" s="37"/>
      <c r="V2056" s="569"/>
      <c r="W2056" s="569"/>
      <c r="X2056" s="75"/>
    </row>
    <row r="2057" spans="1:24" ht="12.75" customHeight="1" x14ac:dyDescent="0.2">
      <c r="A2057" s="436"/>
      <c r="B2057" s="573" t="s">
        <v>219</v>
      </c>
      <c r="C2057" s="616"/>
      <c r="E2057" s="570"/>
      <c r="G2057" s="19">
        <f>G2056*$J$1972/1000</f>
        <v>8.6507111000000005</v>
      </c>
      <c r="I2057" s="31"/>
      <c r="J2057" s="19">
        <f>J2056*$Q$1972/1000</f>
        <v>2.4671628000000001</v>
      </c>
      <c r="K2057" s="32"/>
      <c r="L2057" s="578" t="s">
        <v>645</v>
      </c>
      <c r="M2057" s="33" t="s">
        <v>30</v>
      </c>
      <c r="N2057" s="34">
        <v>1.0149999999999999</v>
      </c>
      <c r="O2057" s="34">
        <f>E2056*N2057</f>
        <v>1.0149999999999999</v>
      </c>
      <c r="P2057" s="35">
        <v>33</v>
      </c>
      <c r="Q2057" s="43">
        <f>N2057*P2057*$N$1970</f>
        <v>38.603091334500007</v>
      </c>
      <c r="R2057" s="614">
        <f>SUM(Q2057:Q2059)</f>
        <v>38.603091334500007</v>
      </c>
      <c r="S2057" s="632"/>
      <c r="T2057" s="44"/>
      <c r="U2057" s="37"/>
      <c r="V2057" s="569"/>
      <c r="W2057" s="569"/>
      <c r="X2057" s="75"/>
    </row>
    <row r="2058" spans="1:24" ht="12.75" customHeight="1" x14ac:dyDescent="0.2">
      <c r="A2058" s="436"/>
      <c r="C2058" s="616"/>
      <c r="E2058" s="570"/>
      <c r="I2058" s="31"/>
      <c r="K2058" s="32"/>
      <c r="L2058" s="579"/>
      <c r="M2058" s="120"/>
      <c r="N2058" s="121"/>
      <c r="O2058" s="121"/>
      <c r="P2058" s="123"/>
      <c r="Q2058" s="124"/>
      <c r="R2058" s="615"/>
      <c r="S2058" s="632"/>
      <c r="T2058" s="44"/>
      <c r="U2058" s="37"/>
      <c r="V2058" s="569"/>
      <c r="W2058" s="569"/>
      <c r="X2058" s="75"/>
    </row>
    <row r="2059" spans="1:24" ht="12.75" hidden="1" customHeight="1" x14ac:dyDescent="0.2">
      <c r="A2059" s="436"/>
      <c r="C2059" s="616"/>
      <c r="E2059" s="570"/>
      <c r="I2059" s="31"/>
      <c r="K2059" s="32"/>
      <c r="L2059" s="108"/>
      <c r="M2059" s="109"/>
      <c r="N2059" s="110"/>
      <c r="O2059" s="110"/>
      <c r="P2059" s="112"/>
      <c r="Q2059" s="124"/>
      <c r="R2059" s="615"/>
      <c r="S2059" s="632"/>
      <c r="T2059" s="44"/>
      <c r="U2059" s="37"/>
      <c r="V2059" s="569"/>
      <c r="W2059" s="569"/>
      <c r="X2059" s="75"/>
    </row>
    <row r="2060" spans="1:24" ht="31.5" hidden="1" customHeight="1" x14ac:dyDescent="0.2">
      <c r="A2060" s="435"/>
      <c r="B2060" s="51"/>
      <c r="C2060" s="52"/>
      <c r="D2060" s="53"/>
      <c r="E2060" s="54"/>
      <c r="F2060" s="55"/>
      <c r="G2060" s="56"/>
      <c r="H2060" s="55"/>
      <c r="I2060" s="57"/>
      <c r="J2060" s="56"/>
      <c r="K2060" s="58"/>
      <c r="L2060" s="59"/>
      <c r="M2060" s="60"/>
      <c r="N2060" s="61"/>
      <c r="O2060" s="62"/>
      <c r="P2060" s="55"/>
      <c r="Q2060" s="63"/>
      <c r="R2060" s="54"/>
      <c r="S2060" s="54"/>
      <c r="T2060" s="64"/>
      <c r="U2060" s="37"/>
      <c r="V2060" s="569"/>
      <c r="W2060" s="569"/>
      <c r="X2060" s="75"/>
    </row>
    <row r="2061" spans="1:24" ht="12.75" customHeight="1" x14ac:dyDescent="0.2">
      <c r="A2061" s="437">
        <f>A2056+1</f>
        <v>18</v>
      </c>
      <c r="B2061" s="572" t="s">
        <v>312</v>
      </c>
      <c r="C2061" s="610" t="s">
        <v>633</v>
      </c>
      <c r="D2061" s="17" t="s">
        <v>30</v>
      </c>
      <c r="E2061" s="569">
        <v>2</v>
      </c>
      <c r="F2061" s="18"/>
      <c r="G2061" s="19">
        <v>0.8</v>
      </c>
      <c r="H2061" s="18"/>
      <c r="I2061" s="20"/>
      <c r="J2061" s="19">
        <v>0.09</v>
      </c>
      <c r="K2061" s="21"/>
      <c r="L2061" s="22"/>
      <c r="M2061" s="23"/>
      <c r="N2061" s="24"/>
      <c r="O2061" s="25"/>
      <c r="P2061" s="18"/>
      <c r="Q2061" s="26"/>
      <c r="R2061" s="27">
        <f>G2062+J2062</f>
        <v>1.7753372000000001</v>
      </c>
      <c r="S2061" s="614">
        <f>R2061+R2062</f>
        <v>65.582518828400026</v>
      </c>
      <c r="T2061" s="612">
        <f>E2061*S2061</f>
        <v>131.16503765680005</v>
      </c>
      <c r="U2061" s="37"/>
      <c r="V2061" s="569"/>
      <c r="W2061" s="569"/>
      <c r="X2061" s="75"/>
    </row>
    <row r="2062" spans="1:24" ht="10.5" customHeight="1" x14ac:dyDescent="0.2">
      <c r="A2062" s="436"/>
      <c r="B2062" s="573" t="s">
        <v>236</v>
      </c>
      <c r="C2062" s="611"/>
      <c r="E2062" s="570"/>
      <c r="G2062" s="19">
        <f>G2061*$J$1972/1000</f>
        <v>1.5012080000000001</v>
      </c>
      <c r="I2062" s="31"/>
      <c r="J2062" s="19">
        <f>J2061*$Q$1972/1000</f>
        <v>0.27412920000000002</v>
      </c>
      <c r="K2062" s="32"/>
      <c r="L2062" s="578" t="s">
        <v>634</v>
      </c>
      <c r="M2062" s="33" t="s">
        <v>30</v>
      </c>
      <c r="N2062" s="34">
        <v>1</v>
      </c>
      <c r="O2062" s="34">
        <f>E2061*N2062</f>
        <v>2</v>
      </c>
      <c r="P2062" s="35">
        <v>55</v>
      </c>
      <c r="Q2062" s="36">
        <f>N2062*P2062*$N$1970</f>
        <v>63.38767050000002</v>
      </c>
      <c r="R2062" s="614">
        <f>SUM(Q2062:Q2063)</f>
        <v>63.807181628400023</v>
      </c>
      <c r="S2062" s="615"/>
      <c r="T2062" s="613"/>
      <c r="U2062" s="37"/>
      <c r="V2062" s="569"/>
      <c r="W2062" s="569"/>
      <c r="X2062" s="75"/>
    </row>
    <row r="2063" spans="1:24" ht="12.75" hidden="1" customHeight="1" x14ac:dyDescent="0.2">
      <c r="A2063" s="436"/>
      <c r="C2063" s="611"/>
      <c r="E2063" s="570"/>
      <c r="I2063" s="31"/>
      <c r="K2063" s="32"/>
      <c r="L2063" s="108" t="s">
        <v>107</v>
      </c>
      <c r="M2063" s="109" t="s">
        <v>67</v>
      </c>
      <c r="N2063" s="110">
        <v>1.4E-2</v>
      </c>
      <c r="O2063" s="110">
        <f>E2061*N2063</f>
        <v>2.8000000000000001E-2</v>
      </c>
      <c r="P2063" s="112">
        <v>26</v>
      </c>
      <c r="Q2063" s="113">
        <f>N2063*P2063*$N$1970</f>
        <v>0.4195111284000001</v>
      </c>
      <c r="R2063" s="615"/>
      <c r="S2063" s="615"/>
      <c r="T2063" s="613"/>
      <c r="U2063" s="37"/>
      <c r="V2063" s="569"/>
      <c r="W2063" s="569"/>
      <c r="X2063" s="75"/>
    </row>
    <row r="2064" spans="1:24" ht="12.75" customHeight="1" x14ac:dyDescent="0.2">
      <c r="A2064" s="435"/>
      <c r="B2064" s="51"/>
      <c r="C2064" s="52"/>
      <c r="D2064" s="53"/>
      <c r="E2064" s="54"/>
      <c r="F2064" s="55"/>
      <c r="G2064" s="56"/>
      <c r="H2064" s="55"/>
      <c r="I2064" s="57"/>
      <c r="J2064" s="56"/>
      <c r="K2064" s="58"/>
      <c r="L2064" s="59"/>
      <c r="M2064" s="60"/>
      <c r="N2064" s="61"/>
      <c r="O2064" s="62"/>
      <c r="P2064" s="55"/>
      <c r="Q2064" s="63"/>
      <c r="R2064" s="54"/>
      <c r="S2064" s="54"/>
      <c r="T2064" s="64"/>
      <c r="U2064" s="37"/>
      <c r="V2064" s="569"/>
      <c r="W2064" s="569"/>
      <c r="X2064" s="75"/>
    </row>
    <row r="2065" spans="1:25" ht="12.75" customHeight="1" x14ac:dyDescent="0.2">
      <c r="A2065" s="437">
        <f>A2061+1</f>
        <v>19</v>
      </c>
      <c r="B2065" s="572" t="s">
        <v>29</v>
      </c>
      <c r="C2065" s="610" t="s">
        <v>635</v>
      </c>
      <c r="D2065" s="17" t="s">
        <v>28</v>
      </c>
      <c r="E2065" s="152">
        <v>7</v>
      </c>
      <c r="F2065" s="18"/>
      <c r="G2065" s="19"/>
      <c r="H2065" s="18"/>
      <c r="I2065" s="20"/>
      <c r="J2065" s="19"/>
      <c r="K2065" s="21"/>
      <c r="L2065" s="22"/>
      <c r="M2065" s="23"/>
      <c r="N2065" s="24"/>
      <c r="O2065" s="25"/>
      <c r="P2065" s="18"/>
      <c r="Q2065" s="26"/>
      <c r="R2065" s="27">
        <f>G2066+J2066</f>
        <v>0</v>
      </c>
      <c r="S2065" s="614">
        <f>R2065+R2066</f>
        <v>2.1321307350000009</v>
      </c>
      <c r="T2065" s="612">
        <f>E2065*S2065</f>
        <v>14.924915145000007</v>
      </c>
      <c r="U2065" s="37"/>
      <c r="V2065" s="569"/>
      <c r="W2065" s="569"/>
      <c r="X2065" s="75"/>
    </row>
    <row r="2066" spans="1:25" ht="12.75" customHeight="1" x14ac:dyDescent="0.2">
      <c r="A2066" s="436"/>
      <c r="B2066" s="573"/>
      <c r="C2066" s="611"/>
      <c r="E2066" s="140"/>
      <c r="G2066" s="19"/>
      <c r="I2066" s="31"/>
      <c r="J2066" s="19"/>
      <c r="K2066" s="32"/>
      <c r="L2066" s="114" t="s">
        <v>635</v>
      </c>
      <c r="M2066" s="115" t="s">
        <v>28</v>
      </c>
      <c r="N2066" s="116">
        <v>1</v>
      </c>
      <c r="O2066" s="116">
        <f>E2065*N2066</f>
        <v>7</v>
      </c>
      <c r="P2066" s="118">
        <v>1.85</v>
      </c>
      <c r="Q2066" s="119">
        <f>N2066*P2066*$N$1970</f>
        <v>2.1321307350000009</v>
      </c>
      <c r="R2066" s="570">
        <f>SUM(Q2066:Q2066)</f>
        <v>2.1321307350000009</v>
      </c>
      <c r="S2066" s="615"/>
      <c r="T2066" s="613"/>
      <c r="U2066" s="37"/>
      <c r="V2066" s="569">
        <f t="shared" ref="V2066:V2067" si="70">S2066*$V$12</f>
        <v>0</v>
      </c>
      <c r="W2066" s="569">
        <f t="shared" ref="W2066:W2067" si="71">V2066*E2066</f>
        <v>0</v>
      </c>
      <c r="X2066" s="75"/>
    </row>
    <row r="2067" spans="1:25" ht="7.5" customHeight="1" x14ac:dyDescent="0.2">
      <c r="A2067" s="435"/>
      <c r="B2067" s="51"/>
      <c r="C2067" s="52"/>
      <c r="D2067" s="53"/>
      <c r="E2067" s="153"/>
      <c r="F2067" s="55"/>
      <c r="G2067" s="56"/>
      <c r="H2067" s="55"/>
      <c r="I2067" s="57"/>
      <c r="J2067" s="56"/>
      <c r="K2067" s="58"/>
      <c r="L2067" s="59"/>
      <c r="M2067" s="60"/>
      <c r="N2067" s="61"/>
      <c r="O2067" s="62"/>
      <c r="P2067" s="55"/>
      <c r="Q2067" s="63"/>
      <c r="R2067" s="54"/>
      <c r="S2067" s="54"/>
      <c r="T2067" s="64"/>
      <c r="U2067" s="37"/>
      <c r="V2067" s="569">
        <f t="shared" si="70"/>
        <v>0</v>
      </c>
      <c r="W2067" s="569">
        <f t="shared" si="71"/>
        <v>0</v>
      </c>
      <c r="X2067" s="75"/>
    </row>
    <row r="2068" spans="1:25" ht="12.75" customHeight="1" x14ac:dyDescent="0.2">
      <c r="A2068" s="489"/>
      <c r="B2068" s="94"/>
      <c r="C2068" s="130" t="s">
        <v>27</v>
      </c>
      <c r="D2068" s="96"/>
      <c r="E2068" s="131"/>
      <c r="F2068" s="98"/>
      <c r="G2068" s="99"/>
      <c r="H2068" s="98"/>
      <c r="I2068" s="98"/>
      <c r="J2068" s="99"/>
      <c r="K2068" s="98"/>
      <c r="L2068" s="102"/>
      <c r="M2068" s="103"/>
      <c r="N2068" s="104"/>
      <c r="O2068" s="105"/>
      <c r="P2068" s="98"/>
      <c r="Q2068" s="99"/>
      <c r="R2068" s="105"/>
      <c r="S2068" s="105"/>
      <c r="T2068" s="106">
        <f>SUM(T1979:T2067)</f>
        <v>3402.3853892829543</v>
      </c>
      <c r="U2068" s="37"/>
      <c r="V2068" s="105"/>
      <c r="W2068" s="488">
        <v>4432.63</v>
      </c>
      <c r="X2068" s="30">
        <v>1.55</v>
      </c>
      <c r="Y2068" s="275" t="s">
        <v>910</v>
      </c>
    </row>
    <row r="2069" spans="1:25" s="202" customFormat="1" ht="12.75" customHeight="1" x14ac:dyDescent="0.2">
      <c r="A2069" s="485"/>
      <c r="B2069" s="487"/>
      <c r="C2069" s="762" t="s">
        <v>713</v>
      </c>
      <c r="D2069" s="762"/>
      <c r="E2069" s="762"/>
      <c r="F2069" s="762"/>
      <c r="G2069" s="762"/>
      <c r="H2069" s="762"/>
      <c r="I2069" s="762"/>
      <c r="J2069" s="762"/>
      <c r="K2069" s="762"/>
      <c r="L2069" s="762"/>
      <c r="M2069" s="762"/>
      <c r="N2069" s="762"/>
      <c r="O2069" s="762"/>
      <c r="P2069" s="762"/>
      <c r="Q2069" s="762"/>
      <c r="R2069" s="762"/>
      <c r="S2069" s="464"/>
      <c r="T2069" s="464"/>
      <c r="U2069" s="464"/>
      <c r="V2069" s="464"/>
      <c r="W2069" s="480"/>
      <c r="X2069" s="203"/>
    </row>
    <row r="2070" spans="1:25" s="202" customFormat="1" ht="12.75" hidden="1" customHeight="1" x14ac:dyDescent="0.2">
      <c r="A2070" s="485"/>
      <c r="B2070" s="464"/>
      <c r="C2070" s="464"/>
      <c r="D2070" s="464"/>
      <c r="E2070" s="763" t="s">
        <v>0</v>
      </c>
      <c r="F2070" s="763"/>
      <c r="G2070" s="763"/>
      <c r="H2070" s="763"/>
      <c r="I2070" s="763"/>
      <c r="J2070" s="763"/>
      <c r="K2070" s="763"/>
      <c r="L2070" s="763"/>
      <c r="M2070" s="763"/>
      <c r="N2070" s="763"/>
      <c r="O2070" s="764"/>
      <c r="P2070" s="764"/>
      <c r="Q2070" s="764"/>
      <c r="R2070" s="764"/>
      <c r="S2070" s="464"/>
      <c r="T2070" s="464"/>
      <c r="U2070" s="464"/>
      <c r="V2070" s="464"/>
      <c r="W2070" s="480"/>
      <c r="X2070" s="203"/>
    </row>
    <row r="2071" spans="1:25" s="202" customFormat="1" ht="30.75" hidden="1" customHeight="1" x14ac:dyDescent="0.2">
      <c r="A2071" s="485"/>
      <c r="B2071" s="464"/>
      <c r="C2071" s="596" t="s">
        <v>35</v>
      </c>
      <c r="D2071" s="596"/>
      <c r="E2071" s="731" t="s">
        <v>865</v>
      </c>
      <c r="F2071" s="731"/>
      <c r="G2071" s="731"/>
      <c r="H2071" s="731"/>
      <c r="I2071" s="731"/>
      <c r="J2071" s="731"/>
      <c r="K2071" s="731"/>
      <c r="L2071" s="731"/>
      <c r="M2071" s="731"/>
      <c r="N2071" s="731"/>
      <c r="O2071" s="731"/>
      <c r="P2071" s="731"/>
      <c r="Q2071" s="731"/>
      <c r="R2071" s="731"/>
      <c r="S2071" s="464"/>
      <c r="T2071" s="464"/>
      <c r="U2071" s="486"/>
      <c r="V2071" s="464"/>
      <c r="W2071" s="480"/>
      <c r="X2071" s="203"/>
    </row>
    <row r="2072" spans="1:25" s="202" customFormat="1" ht="12.75" hidden="1" x14ac:dyDescent="0.2">
      <c r="A2072" s="485"/>
      <c r="B2072" s="464"/>
      <c r="C2072" s="464"/>
      <c r="D2072" s="464"/>
      <c r="E2072" s="464"/>
      <c r="F2072" s="464"/>
      <c r="G2072" s="464"/>
      <c r="H2072" s="464"/>
      <c r="I2072" s="464"/>
      <c r="J2072" s="464"/>
      <c r="K2072" s="464"/>
      <c r="L2072" s="464"/>
      <c r="M2072" s="464"/>
      <c r="N2072" s="464"/>
      <c r="O2072" s="464"/>
      <c r="P2072" s="464"/>
      <c r="Q2072" s="464"/>
      <c r="R2072" s="464"/>
      <c r="S2072" s="464"/>
      <c r="T2072" s="464"/>
      <c r="U2072" s="464"/>
      <c r="V2072" s="464"/>
      <c r="W2072" s="480"/>
      <c r="X2072" s="203"/>
    </row>
    <row r="2073" spans="1:25" s="202" customFormat="1" ht="12.75" hidden="1" customHeight="1" x14ac:dyDescent="0.2">
      <c r="A2073" s="485"/>
      <c r="B2073" s="464"/>
      <c r="C2073" s="484"/>
      <c r="D2073" s="484"/>
      <c r="E2073" s="483"/>
      <c r="F2073" s="464"/>
      <c r="G2073" s="464"/>
      <c r="H2073" s="464"/>
      <c r="I2073" s="464"/>
      <c r="J2073" s="464"/>
      <c r="K2073" s="464"/>
      <c r="L2073" s="464"/>
      <c r="M2073" s="464"/>
      <c r="N2073" s="464"/>
      <c r="O2073" s="464"/>
      <c r="P2073" s="464"/>
      <c r="Q2073" s="464"/>
      <c r="R2073" s="482"/>
      <c r="S2073" s="464"/>
      <c r="T2073" s="464"/>
      <c r="U2073" s="464"/>
      <c r="V2073" s="464"/>
      <c r="W2073" s="480"/>
      <c r="X2073" s="203"/>
    </row>
    <row r="2074" spans="1:25" s="202" customFormat="1" ht="12.75" hidden="1" x14ac:dyDescent="0.2">
      <c r="A2074" s="765" t="s">
        <v>1</v>
      </c>
      <c r="B2074" s="766"/>
      <c r="C2074" s="464" t="s">
        <v>714</v>
      </c>
      <c r="D2074" s="464"/>
      <c r="E2074" s="464"/>
      <c r="F2074" s="464"/>
      <c r="G2074" s="464"/>
      <c r="H2074" s="464"/>
      <c r="I2074" s="464"/>
      <c r="J2074" s="464"/>
      <c r="K2074" s="464"/>
      <c r="L2074" s="464"/>
      <c r="M2074" s="464"/>
      <c r="N2074" s="464"/>
      <c r="O2074" s="481" t="s">
        <v>4</v>
      </c>
      <c r="P2074" s="767" t="e">
        <f>T2363</f>
        <v>#REF!</v>
      </c>
      <c r="Q2074" s="768"/>
      <c r="R2074" s="768"/>
      <c r="S2074" s="475" t="s">
        <v>7</v>
      </c>
      <c r="T2074" s="464"/>
      <c r="U2074" s="464"/>
      <c r="V2074" s="475" t="s">
        <v>7</v>
      </c>
      <c r="W2074" s="480"/>
      <c r="X2074" s="203"/>
    </row>
    <row r="2075" spans="1:25" s="202" customFormat="1" ht="6" hidden="1" customHeight="1" x14ac:dyDescent="0.2">
      <c r="A2075" s="595"/>
      <c r="B2075" s="596"/>
      <c r="C2075" s="479"/>
      <c r="D2075" s="479"/>
      <c r="E2075" s="801"/>
      <c r="F2075" s="801"/>
      <c r="G2075" s="801"/>
      <c r="H2075" s="464"/>
      <c r="I2075" s="464"/>
      <c r="J2075" s="464"/>
      <c r="K2075" s="464"/>
      <c r="L2075" s="464"/>
      <c r="M2075" s="464"/>
      <c r="N2075" s="478"/>
      <c r="O2075" s="464"/>
      <c r="P2075" s="477"/>
      <c r="Q2075" s="476"/>
      <c r="R2075" s="476"/>
      <c r="S2075" s="464"/>
      <c r="T2075" s="475"/>
      <c r="U2075" s="464"/>
      <c r="V2075" s="464"/>
      <c r="W2075" s="474"/>
      <c r="X2075" s="203"/>
    </row>
    <row r="2076" spans="1:25" s="202" customFormat="1" ht="14.25" hidden="1" x14ac:dyDescent="0.2">
      <c r="A2076" s="593" t="s">
        <v>2</v>
      </c>
      <c r="B2076" s="594"/>
      <c r="C2076" s="594"/>
      <c r="D2076" s="733">
        <v>203132</v>
      </c>
      <c r="E2076" s="726"/>
      <c r="F2076" s="726"/>
      <c r="G2076" s="472" t="s">
        <v>3</v>
      </c>
      <c r="H2076" s="470"/>
      <c r="I2076" s="470"/>
      <c r="J2076" s="472"/>
      <c r="K2076" s="472"/>
      <c r="L2076" s="472"/>
      <c r="M2076" s="473" t="s">
        <v>22</v>
      </c>
      <c r="N2076" s="734">
        <f>1.02*1.05*1.0761</f>
        <v>1.1525031000000003</v>
      </c>
      <c r="O2076" s="735"/>
      <c r="P2076" s="735"/>
      <c r="Q2076" s="470"/>
      <c r="R2076" s="471"/>
      <c r="S2076" s="470"/>
      <c r="T2076" s="470"/>
      <c r="U2076" s="464"/>
      <c r="V2076" s="470"/>
      <c r="W2076" s="469"/>
      <c r="X2076" s="203"/>
    </row>
    <row r="2077" spans="1:25" s="202" customFormat="1" ht="12.75" hidden="1" x14ac:dyDescent="0.2">
      <c r="A2077" s="593"/>
      <c r="B2077" s="594"/>
      <c r="C2077" s="594"/>
      <c r="D2077" s="594"/>
      <c r="E2077" s="597"/>
      <c r="F2077" s="597"/>
      <c r="G2077" s="472"/>
      <c r="H2077" s="470"/>
      <c r="I2077" s="470"/>
      <c r="J2077" s="472"/>
      <c r="K2077" s="472"/>
      <c r="L2077" s="472"/>
      <c r="M2077" s="470"/>
      <c r="N2077" s="470"/>
      <c r="O2077" s="470"/>
      <c r="P2077" s="470"/>
      <c r="Q2077" s="470"/>
      <c r="R2077" s="471"/>
      <c r="S2077" s="470"/>
      <c r="T2077" s="470"/>
      <c r="U2077" s="464"/>
      <c r="V2077" s="470"/>
      <c r="W2077" s="469"/>
      <c r="X2077" s="203"/>
    </row>
    <row r="2078" spans="1:25" s="202" customFormat="1" ht="12.75" hidden="1" x14ac:dyDescent="0.2">
      <c r="A2078" s="593" t="s">
        <v>23</v>
      </c>
      <c r="B2078" s="468"/>
      <c r="C2078" s="468"/>
      <c r="D2078" s="468"/>
      <c r="E2078" s="468"/>
      <c r="F2078" s="594"/>
      <c r="G2078" s="466" t="s">
        <v>24</v>
      </c>
      <c r="H2078" s="594"/>
      <c r="I2078" s="465"/>
      <c r="J2078" s="736">
        <v>1876.51</v>
      </c>
      <c r="K2078" s="737"/>
      <c r="L2078" s="737"/>
      <c r="M2078" s="467"/>
      <c r="N2078" s="466"/>
      <c r="O2078" s="466"/>
      <c r="P2078" s="466" t="s">
        <v>25</v>
      </c>
      <c r="Q2078" s="736">
        <v>3045.88</v>
      </c>
      <c r="R2078" s="737"/>
      <c r="S2078" s="737"/>
      <c r="T2078" s="465"/>
      <c r="U2078" s="464"/>
      <c r="V2078" s="463"/>
      <c r="W2078" s="462"/>
      <c r="X2078" s="203"/>
    </row>
    <row r="2079" spans="1:25" s="200" customFormat="1" ht="12.75" hidden="1" x14ac:dyDescent="0.2">
      <c r="A2079" s="461"/>
      <c r="B2079" s="459"/>
      <c r="C2079" s="459"/>
      <c r="D2079" s="459"/>
      <c r="E2079" s="459"/>
      <c r="F2079" s="459"/>
      <c r="G2079" s="459"/>
      <c r="H2079" s="459"/>
      <c r="I2079" s="459"/>
      <c r="J2079" s="459"/>
      <c r="K2079" s="459"/>
      <c r="L2079" s="459"/>
      <c r="M2079" s="459"/>
      <c r="N2079" s="459"/>
      <c r="O2079" s="459"/>
      <c r="P2079" s="459"/>
      <c r="Q2079" s="459"/>
      <c r="R2079" s="460"/>
      <c r="S2079" s="459"/>
      <c r="T2079" s="459"/>
      <c r="U2079" s="459"/>
      <c r="V2079" s="459"/>
      <c r="W2079" s="458"/>
      <c r="X2079" s="201"/>
    </row>
    <row r="2080" spans="1:25" s="204" customFormat="1" ht="18" hidden="1" customHeight="1" thickTop="1" x14ac:dyDescent="0.15">
      <c r="A2080" s="747" t="s">
        <v>16</v>
      </c>
      <c r="B2080" s="771" t="s">
        <v>5</v>
      </c>
      <c r="C2080" s="747" t="s">
        <v>6</v>
      </c>
      <c r="D2080" s="798" t="s">
        <v>8</v>
      </c>
      <c r="E2080" s="798" t="s">
        <v>9</v>
      </c>
      <c r="F2080" s="750" t="s">
        <v>17</v>
      </c>
      <c r="G2080" s="776"/>
      <c r="H2080" s="776"/>
      <c r="I2080" s="750" t="s">
        <v>20</v>
      </c>
      <c r="J2080" s="751"/>
      <c r="K2080" s="752"/>
      <c r="L2080" s="785" t="s">
        <v>11</v>
      </c>
      <c r="M2080" s="786"/>
      <c r="N2080" s="786"/>
      <c r="O2080" s="786"/>
      <c r="P2080" s="786"/>
      <c r="Q2080" s="786"/>
      <c r="R2080" s="750" t="s">
        <v>18</v>
      </c>
      <c r="S2080" s="798" t="s">
        <v>12</v>
      </c>
      <c r="T2080" s="802" t="s">
        <v>13</v>
      </c>
      <c r="U2080" s="455"/>
      <c r="V2080" s="457" t="s">
        <v>12</v>
      </c>
      <c r="W2080" s="457" t="s">
        <v>13</v>
      </c>
    </row>
    <row r="2081" spans="1:24" s="204" customFormat="1" ht="22.5" hidden="1" customHeight="1" x14ac:dyDescent="0.15">
      <c r="A2081" s="748"/>
      <c r="B2081" s="772"/>
      <c r="C2081" s="748"/>
      <c r="D2081" s="799"/>
      <c r="E2081" s="799"/>
      <c r="F2081" s="777"/>
      <c r="G2081" s="778"/>
      <c r="H2081" s="778"/>
      <c r="I2081" s="753"/>
      <c r="J2081" s="754"/>
      <c r="K2081" s="755"/>
      <c r="L2081" s="764" t="s">
        <v>10</v>
      </c>
      <c r="M2081" s="807" t="s">
        <v>8</v>
      </c>
      <c r="N2081" s="759" t="s">
        <v>21</v>
      </c>
      <c r="O2081" s="759" t="s">
        <v>14</v>
      </c>
      <c r="P2081" s="759" t="s">
        <v>15</v>
      </c>
      <c r="Q2081" s="759" t="s">
        <v>19</v>
      </c>
      <c r="R2081" s="787"/>
      <c r="S2081" s="760"/>
      <c r="T2081" s="803"/>
      <c r="U2081" s="455"/>
      <c r="V2081" s="456"/>
      <c r="W2081" s="456"/>
    </row>
    <row r="2082" spans="1:24" s="204" customFormat="1" ht="22.5" hidden="1" customHeight="1" x14ac:dyDescent="0.15">
      <c r="A2082" s="748"/>
      <c r="B2082" s="772"/>
      <c r="C2082" s="748"/>
      <c r="D2082" s="799"/>
      <c r="E2082" s="799"/>
      <c r="F2082" s="777"/>
      <c r="G2082" s="778"/>
      <c r="H2082" s="778"/>
      <c r="I2082" s="753"/>
      <c r="J2082" s="754"/>
      <c r="K2082" s="755"/>
      <c r="L2082" s="805"/>
      <c r="M2082" s="808"/>
      <c r="N2082" s="760"/>
      <c r="O2082" s="760"/>
      <c r="P2082" s="792"/>
      <c r="Q2082" s="794"/>
      <c r="R2082" s="787"/>
      <c r="S2082" s="760"/>
      <c r="T2082" s="803"/>
      <c r="U2082" s="455"/>
      <c r="V2082" s="456"/>
      <c r="W2082" s="456"/>
    </row>
    <row r="2083" spans="1:24" s="204" customFormat="1" ht="22.5" hidden="1" customHeight="1" x14ac:dyDescent="0.15">
      <c r="A2083" s="748"/>
      <c r="B2083" s="772"/>
      <c r="C2083" s="748"/>
      <c r="D2083" s="799"/>
      <c r="E2083" s="799"/>
      <c r="F2083" s="777"/>
      <c r="G2083" s="778"/>
      <c r="H2083" s="778"/>
      <c r="I2083" s="753"/>
      <c r="J2083" s="754"/>
      <c r="K2083" s="755"/>
      <c r="L2083" s="805"/>
      <c r="M2083" s="808"/>
      <c r="N2083" s="760"/>
      <c r="O2083" s="760"/>
      <c r="P2083" s="792"/>
      <c r="Q2083" s="794"/>
      <c r="R2083" s="787"/>
      <c r="S2083" s="760"/>
      <c r="T2083" s="803"/>
      <c r="U2083" s="455"/>
      <c r="V2083" s="456"/>
      <c r="W2083" s="456"/>
    </row>
    <row r="2084" spans="1:24" s="204" customFormat="1" ht="22.5" hidden="1" customHeight="1" x14ac:dyDescent="0.15">
      <c r="A2084" s="749"/>
      <c r="B2084" s="773"/>
      <c r="C2084" s="749"/>
      <c r="D2084" s="800"/>
      <c r="E2084" s="800"/>
      <c r="F2084" s="779"/>
      <c r="G2084" s="780"/>
      <c r="H2084" s="780"/>
      <c r="I2084" s="756"/>
      <c r="J2084" s="757"/>
      <c r="K2084" s="758"/>
      <c r="L2084" s="806"/>
      <c r="M2084" s="808"/>
      <c r="N2084" s="761"/>
      <c r="O2084" s="761"/>
      <c r="P2084" s="793"/>
      <c r="Q2084" s="795"/>
      <c r="R2084" s="788"/>
      <c r="S2084" s="761"/>
      <c r="T2084" s="804"/>
      <c r="U2084" s="455"/>
      <c r="V2084" s="454"/>
      <c r="W2084" s="454"/>
    </row>
    <row r="2085" spans="1:24" s="214" customFormat="1" ht="14.25" customHeight="1" x14ac:dyDescent="0.2">
      <c r="A2085" s="452">
        <v>1</v>
      </c>
      <c r="B2085" s="587" t="s">
        <v>616</v>
      </c>
      <c r="C2085" s="796" t="s">
        <v>747</v>
      </c>
      <c r="D2085" s="241" t="s">
        <v>56</v>
      </c>
      <c r="E2085" s="590">
        <f>1355/1000</f>
        <v>1.355</v>
      </c>
      <c r="F2085" s="232"/>
      <c r="G2085" s="233">
        <v>6.77</v>
      </c>
      <c r="H2085" s="232"/>
      <c r="I2085" s="205"/>
      <c r="J2085" s="206">
        <v>164.23</v>
      </c>
      <c r="K2085" s="207"/>
      <c r="L2085" s="208"/>
      <c r="M2085" s="209"/>
      <c r="N2085" s="210"/>
      <c r="O2085" s="210"/>
      <c r="P2085" s="211"/>
      <c r="Q2085" s="212"/>
      <c r="R2085" s="213">
        <f>G2086+J2086</f>
        <v>512.92884509999999</v>
      </c>
      <c r="S2085" s="590">
        <f>R2085+R2086</f>
        <v>512.92884509999999</v>
      </c>
      <c r="T2085" s="592">
        <f>E2085*S2085</f>
        <v>695.0185851105</v>
      </c>
      <c r="U2085" s="252"/>
      <c r="V2085" s="569"/>
      <c r="W2085" s="569"/>
      <c r="X2085" s="215"/>
    </row>
    <row r="2086" spans="1:24" s="214" customFormat="1" ht="12.75" customHeight="1" x14ac:dyDescent="0.2">
      <c r="A2086" s="451"/>
      <c r="B2086" s="587"/>
      <c r="C2086" s="797"/>
      <c r="D2086" s="241"/>
      <c r="E2086" s="591"/>
      <c r="F2086" s="232"/>
      <c r="G2086" s="216">
        <f>G2085*$J$2078/1000</f>
        <v>12.703972699999998</v>
      </c>
      <c r="H2086" s="232"/>
      <c r="I2086" s="217"/>
      <c r="J2086" s="216">
        <f>J2085*$Q$2078/1000</f>
        <v>500.22487239999998</v>
      </c>
      <c r="K2086" s="218"/>
      <c r="L2086" s="229"/>
      <c r="M2086" s="230"/>
      <c r="N2086" s="231"/>
      <c r="O2086" s="231"/>
      <c r="P2086" s="232"/>
      <c r="Q2086" s="219"/>
      <c r="R2086" s="591"/>
      <c r="S2086" s="591"/>
      <c r="T2086" s="220"/>
      <c r="U2086" s="252"/>
      <c r="V2086" s="569"/>
      <c r="W2086" s="569"/>
      <c r="X2086" s="215"/>
    </row>
    <row r="2087" spans="1:24" s="214" customFormat="1" ht="12.75" customHeight="1" x14ac:dyDescent="0.2">
      <c r="A2087" s="450"/>
      <c r="B2087" s="221"/>
      <c r="C2087" s="222"/>
      <c r="D2087" s="223"/>
      <c r="E2087" s="224"/>
      <c r="F2087" s="225"/>
      <c r="G2087" s="226"/>
      <c r="H2087" s="225"/>
      <c r="I2087" s="227"/>
      <c r="J2087" s="226"/>
      <c r="K2087" s="228"/>
      <c r="L2087" s="229"/>
      <c r="M2087" s="230"/>
      <c r="N2087" s="231"/>
      <c r="O2087" s="231"/>
      <c r="P2087" s="232"/>
      <c r="Q2087" s="219"/>
      <c r="R2087" s="591"/>
      <c r="S2087" s="591"/>
      <c r="T2087" s="220"/>
      <c r="U2087" s="252"/>
      <c r="V2087" s="569"/>
      <c r="W2087" s="569"/>
      <c r="X2087" s="215"/>
    </row>
    <row r="2088" spans="1:24" s="214" customFormat="1" ht="12.75" customHeight="1" x14ac:dyDescent="0.2">
      <c r="A2088" s="453">
        <v>2</v>
      </c>
      <c r="B2088" s="587" t="s">
        <v>490</v>
      </c>
      <c r="C2088" s="796" t="s">
        <v>715</v>
      </c>
      <c r="D2088" s="241" t="s">
        <v>59</v>
      </c>
      <c r="E2088" s="591">
        <f>121/100</f>
        <v>1.21</v>
      </c>
      <c r="F2088" s="232"/>
      <c r="G2088" s="233">
        <v>12.1</v>
      </c>
      <c r="H2088" s="232"/>
      <c r="I2088" s="217"/>
      <c r="J2088" s="233">
        <v>0</v>
      </c>
      <c r="K2088" s="218"/>
      <c r="L2088" s="208"/>
      <c r="M2088" s="209"/>
      <c r="N2088" s="210"/>
      <c r="O2088" s="210"/>
      <c r="P2088" s="211"/>
      <c r="Q2088" s="212"/>
      <c r="R2088" s="213">
        <f>G2089+J2089</f>
        <v>22.705771000000002</v>
      </c>
      <c r="S2088" s="590">
        <f>R2088+R2089</f>
        <v>22.705771000000002</v>
      </c>
      <c r="T2088" s="592">
        <f>E2088*S2088</f>
        <v>27.47398291</v>
      </c>
      <c r="U2088" s="252"/>
      <c r="V2088" s="569"/>
      <c r="W2088" s="569"/>
      <c r="X2088" s="215"/>
    </row>
    <row r="2089" spans="1:24" s="214" customFormat="1" ht="12.75" customHeight="1" x14ac:dyDescent="0.2">
      <c r="A2089" s="451"/>
      <c r="B2089" s="587" t="s">
        <v>491</v>
      </c>
      <c r="C2089" s="797"/>
      <c r="D2089" s="241"/>
      <c r="E2089" s="591"/>
      <c r="F2089" s="232"/>
      <c r="G2089" s="216">
        <f>G2088*$J$2078/1000</f>
        <v>22.705771000000002</v>
      </c>
      <c r="H2089" s="232"/>
      <c r="I2089" s="217"/>
      <c r="J2089" s="206">
        <f>J2088*$Q$2071/1000</f>
        <v>0</v>
      </c>
      <c r="K2089" s="218"/>
      <c r="L2089" s="229"/>
      <c r="M2089" s="230"/>
      <c r="N2089" s="231"/>
      <c r="O2089" s="231"/>
      <c r="P2089" s="232"/>
      <c r="Q2089" s="219"/>
      <c r="R2089" s="591"/>
      <c r="S2089" s="591"/>
      <c r="T2089" s="220"/>
      <c r="U2089" s="252"/>
      <c r="V2089" s="569"/>
      <c r="W2089" s="569"/>
      <c r="X2089" s="215"/>
    </row>
    <row r="2090" spans="1:24" s="214" customFormat="1" ht="12.75" customHeight="1" x14ac:dyDescent="0.2">
      <c r="A2090" s="450"/>
      <c r="B2090" s="221"/>
      <c r="C2090" s="222"/>
      <c r="D2090" s="223"/>
      <c r="E2090" s="224"/>
      <c r="F2090" s="225"/>
      <c r="G2090" s="226"/>
      <c r="H2090" s="225"/>
      <c r="I2090" s="227"/>
      <c r="J2090" s="226"/>
      <c r="K2090" s="228"/>
      <c r="L2090" s="229"/>
      <c r="M2090" s="230"/>
      <c r="N2090" s="231"/>
      <c r="O2090" s="231"/>
      <c r="P2090" s="232"/>
      <c r="Q2090" s="219"/>
      <c r="R2090" s="591"/>
      <c r="S2090" s="591"/>
      <c r="T2090" s="220"/>
      <c r="U2090" s="252"/>
      <c r="V2090" s="569"/>
      <c r="W2090" s="569"/>
      <c r="X2090" s="215"/>
    </row>
    <row r="2091" spans="1:24" ht="12.75" customHeight="1" x14ac:dyDescent="0.2">
      <c r="A2091" s="438">
        <f>A2088+1</f>
        <v>3</v>
      </c>
      <c r="B2091" s="573" t="s">
        <v>63</v>
      </c>
      <c r="C2091" s="610" t="s">
        <v>748</v>
      </c>
      <c r="D2091" s="29" t="s">
        <v>56</v>
      </c>
      <c r="E2091" s="140">
        <f>35.5/1000</f>
        <v>3.5499999999999997E-2</v>
      </c>
      <c r="G2091" s="38">
        <v>0</v>
      </c>
      <c r="I2091" s="31"/>
      <c r="J2091" s="38">
        <v>15.1</v>
      </c>
      <c r="K2091" s="32"/>
      <c r="L2091" s="77"/>
      <c r="M2091" s="78"/>
      <c r="N2091" s="79"/>
      <c r="O2091" s="79"/>
      <c r="P2091" s="80"/>
      <c r="Q2091" s="81"/>
      <c r="R2091" s="27">
        <f>G2092+J2092</f>
        <v>45.992787999999997</v>
      </c>
      <c r="S2091" s="569">
        <f>R2091+R2092</f>
        <v>45.992787999999997</v>
      </c>
      <c r="T2091" s="571">
        <f>E2091*S2091</f>
        <v>1.6327439739999998</v>
      </c>
      <c r="U2091" s="37"/>
      <c r="V2091" s="569"/>
      <c r="W2091" s="569"/>
      <c r="X2091" s="75"/>
    </row>
    <row r="2092" spans="1:24" ht="12.75" customHeight="1" x14ac:dyDescent="0.2">
      <c r="A2092" s="436"/>
      <c r="B2092" s="573" t="s">
        <v>65</v>
      </c>
      <c r="C2092" s="611"/>
      <c r="E2092" s="570"/>
      <c r="G2092" s="216">
        <f>G2091*$J$2078/1000</f>
        <v>0</v>
      </c>
      <c r="H2092" s="232"/>
      <c r="I2092" s="217"/>
      <c r="J2092" s="216">
        <f>J2091*$Q$2078/1000</f>
        <v>45.992787999999997</v>
      </c>
      <c r="K2092" s="32"/>
      <c r="O2092" s="91"/>
      <c r="Q2092" s="87"/>
      <c r="R2092" s="570"/>
      <c r="S2092" s="570"/>
      <c r="T2092" s="44"/>
      <c r="U2092" s="37"/>
      <c r="V2092" s="569"/>
      <c r="W2092" s="569"/>
      <c r="X2092" s="75"/>
    </row>
    <row r="2093" spans="1:24" ht="12.75" customHeight="1" x14ac:dyDescent="0.2">
      <c r="A2093" s="435"/>
      <c r="B2093" s="51"/>
      <c r="C2093" s="52"/>
      <c r="D2093" s="53"/>
      <c r="E2093" s="54"/>
      <c r="F2093" s="55"/>
      <c r="G2093" s="56"/>
      <c r="H2093" s="55"/>
      <c r="I2093" s="57"/>
      <c r="J2093" s="56"/>
      <c r="K2093" s="58"/>
      <c r="O2093" s="91"/>
      <c r="Q2093" s="87"/>
      <c r="R2093" s="570"/>
      <c r="S2093" s="570"/>
      <c r="T2093" s="44"/>
      <c r="U2093" s="37"/>
      <c r="V2093" s="569"/>
      <c r="W2093" s="569"/>
      <c r="X2093" s="75"/>
    </row>
    <row r="2094" spans="1:24" s="214" customFormat="1" ht="12.75" customHeight="1" x14ac:dyDescent="0.2">
      <c r="A2094" s="453">
        <f>A2091+1</f>
        <v>4</v>
      </c>
      <c r="B2094" s="587" t="s">
        <v>492</v>
      </c>
      <c r="C2094" s="796" t="s">
        <v>732</v>
      </c>
      <c r="D2094" s="241" t="s">
        <v>59</v>
      </c>
      <c r="E2094" s="234">
        <f>35.5/100</f>
        <v>0.35499999999999998</v>
      </c>
      <c r="F2094" s="232"/>
      <c r="G2094" s="233">
        <v>66.400000000000006</v>
      </c>
      <c r="H2094" s="232"/>
      <c r="I2094" s="217"/>
      <c r="J2094" s="233">
        <v>0</v>
      </c>
      <c r="K2094" s="218"/>
      <c r="L2094" s="208"/>
      <c r="M2094" s="209"/>
      <c r="N2094" s="210"/>
      <c r="O2094" s="210"/>
      <c r="P2094" s="211"/>
      <c r="Q2094" s="212"/>
      <c r="R2094" s="213">
        <f>G2095+J2095</f>
        <v>124.60026400000001</v>
      </c>
      <c r="S2094" s="590">
        <f>R2094+R2095</f>
        <v>124.60026400000001</v>
      </c>
      <c r="T2094" s="592">
        <f>E2094*S2094</f>
        <v>44.233093719999999</v>
      </c>
      <c r="U2094" s="252"/>
      <c r="V2094" s="569"/>
      <c r="W2094" s="569"/>
      <c r="X2094" s="215"/>
    </row>
    <row r="2095" spans="1:24" s="214" customFormat="1" ht="12.75" customHeight="1" x14ac:dyDescent="0.2">
      <c r="A2095" s="451"/>
      <c r="B2095" s="587"/>
      <c r="C2095" s="797"/>
      <c r="D2095" s="241"/>
      <c r="E2095" s="591"/>
      <c r="F2095" s="232"/>
      <c r="G2095" s="216">
        <f>G2094*$J$2078/1000</f>
        <v>124.60026400000001</v>
      </c>
      <c r="H2095" s="232"/>
      <c r="I2095" s="217"/>
      <c r="J2095" s="206">
        <f>J2094*$Q$2071/1000</f>
        <v>0</v>
      </c>
      <c r="K2095" s="218"/>
      <c r="L2095" s="229"/>
      <c r="M2095" s="230"/>
      <c r="N2095" s="231"/>
      <c r="O2095" s="231"/>
      <c r="P2095" s="232"/>
      <c r="Q2095" s="219"/>
      <c r="R2095" s="591"/>
      <c r="S2095" s="591"/>
      <c r="T2095" s="220"/>
      <c r="U2095" s="252"/>
      <c r="V2095" s="569"/>
      <c r="W2095" s="569"/>
      <c r="X2095" s="215"/>
    </row>
    <row r="2096" spans="1:24" s="214" customFormat="1" ht="12" customHeight="1" x14ac:dyDescent="0.2">
      <c r="A2096" s="450"/>
      <c r="B2096" s="221"/>
      <c r="C2096" s="222"/>
      <c r="D2096" s="223"/>
      <c r="E2096" s="224"/>
      <c r="F2096" s="225"/>
      <c r="G2096" s="226"/>
      <c r="H2096" s="225"/>
      <c r="I2096" s="227"/>
      <c r="J2096" s="226"/>
      <c r="K2096" s="228"/>
      <c r="L2096" s="229"/>
      <c r="M2096" s="230"/>
      <c r="N2096" s="231"/>
      <c r="O2096" s="231"/>
      <c r="P2096" s="232"/>
      <c r="Q2096" s="219"/>
      <c r="R2096" s="591"/>
      <c r="S2096" s="591"/>
      <c r="T2096" s="220"/>
      <c r="U2096" s="252"/>
      <c r="V2096" s="569"/>
      <c r="W2096" s="569"/>
      <c r="X2096" s="215"/>
    </row>
    <row r="2097" spans="1:24" ht="12.75" customHeight="1" x14ac:dyDescent="0.2">
      <c r="A2097" s="438">
        <f>A2094+1</f>
        <v>5</v>
      </c>
      <c r="B2097" s="573" t="s">
        <v>750</v>
      </c>
      <c r="C2097" s="610" t="s">
        <v>749</v>
      </c>
      <c r="D2097" s="29" t="s">
        <v>56</v>
      </c>
      <c r="E2097" s="140">
        <f>3350/1000</f>
        <v>3.35</v>
      </c>
      <c r="G2097" s="38">
        <v>0</v>
      </c>
      <c r="I2097" s="31"/>
      <c r="J2097" s="38">
        <v>1.17</v>
      </c>
      <c r="K2097" s="32"/>
      <c r="L2097" s="77"/>
      <c r="M2097" s="78"/>
      <c r="N2097" s="79"/>
      <c r="O2097" s="79"/>
      <c r="P2097" s="80"/>
      <c r="Q2097" s="81"/>
      <c r="R2097" s="27">
        <f>G2098+J2098</f>
        <v>3.5636795999999999</v>
      </c>
      <c r="S2097" s="569">
        <f>R2097+R2098</f>
        <v>3.5636795999999999</v>
      </c>
      <c r="T2097" s="571">
        <f>E2097*S2097</f>
        <v>11.93832666</v>
      </c>
      <c r="U2097" s="37"/>
      <c r="V2097" s="569"/>
      <c r="W2097" s="569"/>
      <c r="X2097" s="75"/>
    </row>
    <row r="2098" spans="1:24" ht="12" customHeight="1" x14ac:dyDescent="0.2">
      <c r="A2098" s="436"/>
      <c r="B2098" s="573"/>
      <c r="C2098" s="611"/>
      <c r="E2098" s="570"/>
      <c r="G2098" s="216">
        <f>G2097*$J$2078/1000</f>
        <v>0</v>
      </c>
      <c r="H2098" s="232"/>
      <c r="I2098" s="217"/>
      <c r="J2098" s="216">
        <f>J2097*$Q$2078/1000</f>
        <v>3.5636795999999999</v>
      </c>
      <c r="K2098" s="32"/>
      <c r="O2098" s="91"/>
      <c r="Q2098" s="87"/>
      <c r="R2098" s="570"/>
      <c r="S2098" s="570"/>
      <c r="T2098" s="44"/>
      <c r="U2098" s="37"/>
      <c r="V2098" s="569"/>
      <c r="W2098" s="569"/>
      <c r="X2098" s="75"/>
    </row>
    <row r="2099" spans="1:24" ht="12.75" customHeight="1" x14ac:dyDescent="0.2">
      <c r="A2099" s="435"/>
      <c r="B2099" s="51"/>
      <c r="C2099" s="52"/>
      <c r="D2099" s="53"/>
      <c r="E2099" s="54"/>
      <c r="F2099" s="55"/>
      <c r="G2099" s="56"/>
      <c r="H2099" s="55"/>
      <c r="I2099" s="57"/>
      <c r="J2099" s="56"/>
      <c r="K2099" s="58"/>
      <c r="O2099" s="91"/>
      <c r="Q2099" s="87"/>
      <c r="R2099" s="570"/>
      <c r="S2099" s="570"/>
      <c r="T2099" s="44"/>
      <c r="U2099" s="37"/>
      <c r="V2099" s="569"/>
      <c r="W2099" s="569"/>
      <c r="X2099" s="75"/>
    </row>
    <row r="2100" spans="1:24" ht="12.75" customHeight="1" x14ac:dyDescent="0.2">
      <c r="A2100" s="437">
        <f>A2097+1</f>
        <v>6</v>
      </c>
      <c r="B2100" s="572" t="s">
        <v>54</v>
      </c>
      <c r="C2100" s="610" t="s">
        <v>751</v>
      </c>
      <c r="D2100" s="17" t="s">
        <v>56</v>
      </c>
      <c r="E2100" s="569">
        <f>1247/1000</f>
        <v>1.2470000000000001</v>
      </c>
      <c r="F2100" s="18"/>
      <c r="G2100" s="19">
        <v>4.5599999999999996</v>
      </c>
      <c r="H2100" s="18"/>
      <c r="I2100" s="20"/>
      <c r="J2100" s="19">
        <v>145.1</v>
      </c>
      <c r="K2100" s="21"/>
      <c r="L2100" s="77"/>
      <c r="M2100" s="78"/>
      <c r="N2100" s="79"/>
      <c r="O2100" s="79"/>
      <c r="P2100" s="80"/>
      <c r="Q2100" s="81"/>
      <c r="R2100" s="27">
        <f>G2101+J2101</f>
        <v>450.51407360000002</v>
      </c>
      <c r="S2100" s="569">
        <f>R2100+R2101</f>
        <v>450.51407360000002</v>
      </c>
      <c r="T2100" s="571">
        <f>E2100*S2100</f>
        <v>561.79104977920008</v>
      </c>
      <c r="U2100" s="37"/>
      <c r="V2100" s="569"/>
      <c r="W2100" s="569"/>
      <c r="X2100" s="75"/>
    </row>
    <row r="2101" spans="1:24" ht="12.75" customHeight="1" x14ac:dyDescent="0.2">
      <c r="A2101" s="436"/>
      <c r="B2101" s="573" t="s">
        <v>57</v>
      </c>
      <c r="C2101" s="616"/>
      <c r="E2101" s="570"/>
      <c r="G2101" s="216">
        <f>G2100*$J$2078/1000</f>
        <v>8.5568855999999993</v>
      </c>
      <c r="H2101" s="232"/>
      <c r="I2101" s="217"/>
      <c r="J2101" s="216">
        <f>J2100*$Q$2078/1000</f>
        <v>441.95718800000003</v>
      </c>
      <c r="K2101" s="218"/>
      <c r="O2101" s="91"/>
      <c r="Q2101" s="87"/>
      <c r="R2101" s="570"/>
      <c r="S2101" s="570"/>
      <c r="T2101" s="44"/>
      <c r="U2101" s="37"/>
      <c r="V2101" s="569"/>
      <c r="W2101" s="569"/>
      <c r="X2101" s="75"/>
    </row>
    <row r="2102" spans="1:24" ht="12.75" hidden="1" customHeight="1" x14ac:dyDescent="0.2">
      <c r="A2102" s="436"/>
      <c r="C2102" s="616"/>
      <c r="E2102" s="570"/>
      <c r="I2102" s="31"/>
      <c r="K2102" s="32"/>
      <c r="O2102" s="91"/>
      <c r="Q2102" s="87"/>
      <c r="R2102" s="570"/>
      <c r="S2102" s="570"/>
      <c r="T2102" s="44"/>
      <c r="U2102" s="37"/>
      <c r="V2102" s="569"/>
      <c r="W2102" s="569"/>
      <c r="X2102" s="75"/>
    </row>
    <row r="2103" spans="1:24" ht="1.5" hidden="1" customHeight="1" x14ac:dyDescent="0.2">
      <c r="A2103" s="436"/>
      <c r="C2103" s="616"/>
      <c r="E2103" s="570"/>
      <c r="I2103" s="31"/>
      <c r="K2103" s="32"/>
      <c r="O2103" s="91"/>
      <c r="Q2103" s="87"/>
      <c r="R2103" s="570"/>
      <c r="S2103" s="570"/>
      <c r="T2103" s="44"/>
      <c r="U2103" s="37"/>
      <c r="V2103" s="569"/>
      <c r="W2103" s="569"/>
      <c r="X2103" s="75"/>
    </row>
    <row r="2104" spans="1:24" ht="12" customHeight="1" x14ac:dyDescent="0.2">
      <c r="A2104" s="435"/>
      <c r="B2104" s="51"/>
      <c r="C2104" s="52"/>
      <c r="D2104" s="53"/>
      <c r="E2104" s="54"/>
      <c r="F2104" s="55"/>
      <c r="G2104" s="56"/>
      <c r="H2104" s="55"/>
      <c r="I2104" s="57"/>
      <c r="J2104" s="56"/>
      <c r="K2104" s="58"/>
      <c r="O2104" s="91"/>
      <c r="Q2104" s="87"/>
      <c r="R2104" s="570"/>
      <c r="S2104" s="570"/>
      <c r="T2104" s="44"/>
      <c r="U2104" s="37"/>
      <c r="V2104" s="569"/>
      <c r="W2104" s="569"/>
      <c r="X2104" s="75"/>
    </row>
    <row r="2105" spans="1:24" ht="12.75" customHeight="1" x14ac:dyDescent="0.2">
      <c r="A2105" s="438">
        <f>A2100+1</f>
        <v>7</v>
      </c>
      <c r="B2105" s="573" t="s">
        <v>752</v>
      </c>
      <c r="C2105" s="610" t="s">
        <v>753</v>
      </c>
      <c r="D2105" s="29" t="s">
        <v>62</v>
      </c>
      <c r="E2105" s="570">
        <f>1247*1.6</f>
        <v>1995.2</v>
      </c>
      <c r="G2105" s="38">
        <v>0</v>
      </c>
      <c r="I2105" s="31"/>
      <c r="J2105" s="38">
        <v>0.6</v>
      </c>
      <c r="K2105" s="32"/>
      <c r="L2105" s="77"/>
      <c r="M2105" s="78"/>
      <c r="N2105" s="79"/>
      <c r="O2105" s="79"/>
      <c r="P2105" s="80"/>
      <c r="Q2105" s="81"/>
      <c r="R2105" s="27">
        <f>G2106+J2106</f>
        <v>1.827528</v>
      </c>
      <c r="S2105" s="569">
        <f>R2105+R2106</f>
        <v>1.827528</v>
      </c>
      <c r="T2105" s="571">
        <f>E2105*S2105</f>
        <v>3646.2838656000004</v>
      </c>
      <c r="U2105" s="37"/>
      <c r="V2105" s="569"/>
      <c r="W2105" s="569"/>
      <c r="X2105" s="75"/>
    </row>
    <row r="2106" spans="1:24" ht="12" customHeight="1" x14ac:dyDescent="0.2">
      <c r="A2106" s="436"/>
      <c r="C2106" s="611"/>
      <c r="E2106" s="570"/>
      <c r="G2106" s="216">
        <f>G2105*$J$2078/1000</f>
        <v>0</v>
      </c>
      <c r="H2106" s="232"/>
      <c r="I2106" s="217"/>
      <c r="J2106" s="216">
        <f>J2105*$Q$2078/1000</f>
        <v>1.827528</v>
      </c>
      <c r="K2106" s="218"/>
      <c r="O2106" s="91"/>
      <c r="Q2106" s="87"/>
      <c r="R2106" s="570"/>
      <c r="S2106" s="570"/>
      <c r="T2106" s="44"/>
      <c r="U2106" s="37"/>
      <c r="V2106" s="569"/>
      <c r="W2106" s="569"/>
      <c r="X2106" s="75"/>
    </row>
    <row r="2107" spans="1:24" ht="12.75" hidden="1" customHeight="1" x14ac:dyDescent="0.2">
      <c r="A2107" s="436"/>
      <c r="C2107" s="611"/>
      <c r="E2107" s="570"/>
      <c r="I2107" s="31"/>
      <c r="K2107" s="32"/>
      <c r="O2107" s="91"/>
      <c r="Q2107" s="87"/>
      <c r="R2107" s="570"/>
      <c r="S2107" s="570"/>
      <c r="T2107" s="44"/>
      <c r="U2107" s="37"/>
      <c r="V2107" s="569"/>
      <c r="W2107" s="569"/>
      <c r="X2107" s="75"/>
    </row>
    <row r="2108" spans="1:24" ht="12.75" customHeight="1" x14ac:dyDescent="0.2">
      <c r="A2108" s="436"/>
      <c r="C2108" s="93"/>
      <c r="E2108" s="570"/>
      <c r="I2108" s="31"/>
      <c r="K2108" s="32"/>
      <c r="O2108" s="91"/>
      <c r="Q2108" s="87"/>
      <c r="R2108" s="570"/>
      <c r="S2108" s="570"/>
      <c r="T2108" s="44"/>
      <c r="U2108" s="37"/>
      <c r="V2108" s="569"/>
      <c r="W2108" s="569"/>
      <c r="X2108" s="75"/>
    </row>
    <row r="2109" spans="1:24" s="214" customFormat="1" ht="12.75" customHeight="1" x14ac:dyDescent="0.2">
      <c r="A2109" s="452">
        <f>A2105+1</f>
        <v>8</v>
      </c>
      <c r="B2109" s="774" t="s">
        <v>716</v>
      </c>
      <c r="C2109" s="796" t="s">
        <v>717</v>
      </c>
      <c r="D2109" s="235" t="s">
        <v>26</v>
      </c>
      <c r="E2109" s="590">
        <f>93.6/100</f>
        <v>0.93599999999999994</v>
      </c>
      <c r="F2109" s="236"/>
      <c r="G2109" s="206">
        <v>59.2</v>
      </c>
      <c r="H2109" s="236"/>
      <c r="I2109" s="205"/>
      <c r="J2109" s="206">
        <v>0.71</v>
      </c>
      <c r="K2109" s="207"/>
      <c r="L2109" s="237"/>
      <c r="M2109" s="238"/>
      <c r="N2109" s="239"/>
      <c r="O2109" s="240"/>
      <c r="P2109" s="236"/>
      <c r="Q2109" s="212"/>
      <c r="R2109" s="213">
        <f>G2110+J2110</f>
        <v>113.25196680000001</v>
      </c>
      <c r="S2109" s="812">
        <f>R2109+R2110</f>
        <v>818.39093498106024</v>
      </c>
      <c r="T2109" s="814">
        <f>E2109*S2109</f>
        <v>766.01391514227237</v>
      </c>
      <c r="U2109" s="252"/>
      <c r="V2109" s="569"/>
      <c r="W2109" s="569"/>
      <c r="X2109" s="215"/>
    </row>
    <row r="2110" spans="1:24" s="214" customFormat="1" ht="20.25" hidden="1" customHeight="1" x14ac:dyDescent="0.2">
      <c r="A2110" s="451"/>
      <c r="B2110" s="775"/>
      <c r="C2110" s="797"/>
      <c r="D2110" s="241"/>
      <c r="E2110" s="591"/>
      <c r="F2110" s="232"/>
      <c r="G2110" s="216">
        <f>G2109*$J$2078/1000</f>
        <v>111.089392</v>
      </c>
      <c r="H2110" s="232"/>
      <c r="I2110" s="217"/>
      <c r="J2110" s="216">
        <f>J2109*$Q$2078/1000</f>
        <v>2.1625747999999998</v>
      </c>
      <c r="K2110" s="218"/>
      <c r="L2110" s="242" t="s">
        <v>718</v>
      </c>
      <c r="M2110" s="243" t="s">
        <v>28</v>
      </c>
      <c r="N2110" s="244">
        <v>100</v>
      </c>
      <c r="O2110" s="244">
        <f>E2109*N2110</f>
        <v>93.6</v>
      </c>
      <c r="P2110" s="245">
        <v>4.5</v>
      </c>
      <c r="Q2110" s="246">
        <f>N2110*P2110*$N$2076</f>
        <v>518.62639500000012</v>
      </c>
      <c r="R2110" s="812">
        <f>SUM(Q2110:Q2112)</f>
        <v>705.13896818106025</v>
      </c>
      <c r="S2110" s="813"/>
      <c r="T2110" s="815"/>
      <c r="U2110" s="252"/>
      <c r="V2110" s="569"/>
      <c r="W2110" s="569"/>
      <c r="X2110" s="215"/>
    </row>
    <row r="2111" spans="1:24" s="214" customFormat="1" ht="12.75" customHeight="1" x14ac:dyDescent="0.2">
      <c r="A2111" s="451"/>
      <c r="B2111" s="587" t="s">
        <v>275</v>
      </c>
      <c r="C2111" s="797"/>
      <c r="D2111" s="241"/>
      <c r="E2111" s="591"/>
      <c r="F2111" s="232"/>
      <c r="G2111" s="233"/>
      <c r="H2111" s="232"/>
      <c r="I2111" s="217"/>
      <c r="J2111" s="233"/>
      <c r="K2111" s="218"/>
      <c r="L2111" s="247" t="s">
        <v>719</v>
      </c>
      <c r="M2111" s="248" t="s">
        <v>67</v>
      </c>
      <c r="N2111" s="249">
        <v>5.9</v>
      </c>
      <c r="O2111" s="249">
        <f>E2109*N2111</f>
        <v>5.5224000000000002</v>
      </c>
      <c r="P2111" s="250">
        <v>27.114000000000001</v>
      </c>
      <c r="Q2111" s="251">
        <f>N2111*P2111*$N$2076</f>
        <v>184.36891741506008</v>
      </c>
      <c r="R2111" s="813"/>
      <c r="S2111" s="813"/>
      <c r="T2111" s="815"/>
      <c r="U2111" s="252"/>
      <c r="V2111" s="569"/>
      <c r="W2111" s="569"/>
      <c r="X2111" s="215"/>
    </row>
    <row r="2112" spans="1:24" s="214" customFormat="1" ht="12.75" hidden="1" customHeight="1" x14ac:dyDescent="0.2">
      <c r="A2112" s="451"/>
      <c r="B2112" s="252"/>
      <c r="C2112" s="797"/>
      <c r="D2112" s="241"/>
      <c r="E2112" s="591"/>
      <c r="F2112" s="232"/>
      <c r="G2112" s="233"/>
      <c r="H2112" s="232"/>
      <c r="I2112" s="217"/>
      <c r="J2112" s="233"/>
      <c r="K2112" s="218"/>
      <c r="L2112" s="253" t="s">
        <v>107</v>
      </c>
      <c r="M2112" s="254" t="s">
        <v>67</v>
      </c>
      <c r="N2112" s="255">
        <v>0.06</v>
      </c>
      <c r="O2112" s="255">
        <f>E2109*N2112</f>
        <v>5.6159999999999995E-2</v>
      </c>
      <c r="P2112" s="256">
        <v>31</v>
      </c>
      <c r="Q2112" s="251">
        <f>N2112*P2112*$N$2076</f>
        <v>2.1436557660000006</v>
      </c>
      <c r="R2112" s="813"/>
      <c r="S2112" s="813"/>
      <c r="T2112" s="815"/>
      <c r="U2112" s="252"/>
      <c r="V2112" s="569"/>
      <c r="W2112" s="569"/>
      <c r="X2112" s="215"/>
    </row>
    <row r="2113" spans="1:24" s="214" customFormat="1" ht="12.75" customHeight="1" x14ac:dyDescent="0.2">
      <c r="A2113" s="450"/>
      <c r="B2113" s="221"/>
      <c r="C2113" s="222"/>
      <c r="D2113" s="223"/>
      <c r="E2113" s="224"/>
      <c r="F2113" s="225"/>
      <c r="G2113" s="226"/>
      <c r="H2113" s="225"/>
      <c r="I2113" s="227"/>
      <c r="J2113" s="226"/>
      <c r="K2113" s="228"/>
      <c r="L2113" s="257"/>
      <c r="M2113" s="258"/>
      <c r="N2113" s="259"/>
      <c r="O2113" s="260"/>
      <c r="P2113" s="225"/>
      <c r="Q2113" s="261"/>
      <c r="R2113" s="224"/>
      <c r="S2113" s="224"/>
      <c r="T2113" s="262"/>
      <c r="U2113" s="252"/>
      <c r="V2113" s="569"/>
      <c r="W2113" s="569"/>
      <c r="X2113" s="215"/>
    </row>
    <row r="2114" spans="1:24" s="275" customFormat="1" ht="12.75" customHeight="1" x14ac:dyDescent="0.2">
      <c r="A2114" s="441">
        <f>A2109+1</f>
        <v>9</v>
      </c>
      <c r="B2114" s="589" t="s">
        <v>66</v>
      </c>
      <c r="C2114" s="770" t="s">
        <v>720</v>
      </c>
      <c r="D2114" s="263" t="s">
        <v>67</v>
      </c>
      <c r="E2114" s="584">
        <v>52.5</v>
      </c>
      <c r="F2114" s="264"/>
      <c r="G2114" s="265">
        <v>1.82</v>
      </c>
      <c r="H2114" s="264"/>
      <c r="I2114" s="266"/>
      <c r="J2114" s="265">
        <v>1.06</v>
      </c>
      <c r="K2114" s="267"/>
      <c r="L2114" s="268"/>
      <c r="M2114" s="269"/>
      <c r="N2114" s="270"/>
      <c r="O2114" s="271"/>
      <c r="P2114" s="272"/>
      <c r="Q2114" s="273"/>
      <c r="R2114" s="274">
        <f>G2115+J2115</f>
        <v>6.6438810000000004</v>
      </c>
      <c r="S2114" s="781">
        <f>R2114+R2115</f>
        <v>12.360296376000001</v>
      </c>
      <c r="T2114" s="782">
        <f>E2114*S2114</f>
        <v>648.91555974000005</v>
      </c>
      <c r="U2114" s="311"/>
      <c r="V2114" s="569"/>
      <c r="W2114" s="569"/>
      <c r="X2114" s="276"/>
    </row>
    <row r="2115" spans="1:24" s="275" customFormat="1" ht="15.75" customHeight="1" x14ac:dyDescent="0.2">
      <c r="A2115" s="440"/>
      <c r="B2115" s="589" t="s">
        <v>116</v>
      </c>
      <c r="C2115" s="770"/>
      <c r="D2115" s="263"/>
      <c r="E2115" s="584"/>
      <c r="F2115" s="264"/>
      <c r="G2115" s="216">
        <f>G2114*$J$2078/1000</f>
        <v>3.4152482000000002</v>
      </c>
      <c r="H2115" s="264"/>
      <c r="I2115" s="266"/>
      <c r="J2115" s="216">
        <f>J2114*$Q$2078/1000</f>
        <v>3.2286328000000002</v>
      </c>
      <c r="K2115" s="267"/>
      <c r="L2115" s="586" t="s">
        <v>721</v>
      </c>
      <c r="M2115" s="277" t="s">
        <v>67</v>
      </c>
      <c r="N2115" s="278">
        <f>0.97+0.27</f>
        <v>1.24</v>
      </c>
      <c r="O2115" s="278">
        <f>E2114*N2115</f>
        <v>65.099999999999994</v>
      </c>
      <c r="P2115" s="279">
        <v>4</v>
      </c>
      <c r="Q2115" s="280">
        <f>N2115*P2115*$N$2076</f>
        <v>5.7164153760000014</v>
      </c>
      <c r="R2115" s="584">
        <f>SUM(Q2115:Q2115)</f>
        <v>5.7164153760000014</v>
      </c>
      <c r="S2115" s="781"/>
      <c r="T2115" s="782"/>
      <c r="U2115" s="311"/>
      <c r="V2115" s="569"/>
      <c r="W2115" s="569"/>
      <c r="X2115" s="276"/>
    </row>
    <row r="2116" spans="1:24" s="275" customFormat="1" ht="12.75" customHeight="1" x14ac:dyDescent="0.2">
      <c r="A2116" s="439"/>
      <c r="B2116" s="281"/>
      <c r="C2116" s="282"/>
      <c r="D2116" s="283"/>
      <c r="E2116" s="274"/>
      <c r="F2116" s="272"/>
      <c r="G2116" s="284"/>
      <c r="H2116" s="272"/>
      <c r="I2116" s="285"/>
      <c r="J2116" s="284"/>
      <c r="K2116" s="286"/>
      <c r="L2116" s="268"/>
      <c r="M2116" s="269"/>
      <c r="N2116" s="270"/>
      <c r="O2116" s="271"/>
      <c r="P2116" s="272"/>
      <c r="Q2116" s="273"/>
      <c r="R2116" s="274"/>
      <c r="S2116" s="274"/>
      <c r="T2116" s="287"/>
      <c r="U2116" s="311"/>
      <c r="V2116" s="569"/>
      <c r="W2116" s="569"/>
      <c r="X2116" s="276"/>
    </row>
    <row r="2117" spans="1:24" s="275" customFormat="1" ht="12.75" customHeight="1" x14ac:dyDescent="0.2">
      <c r="A2117" s="441">
        <f>A2114+1</f>
        <v>10</v>
      </c>
      <c r="B2117" s="589" t="s">
        <v>115</v>
      </c>
      <c r="C2117" s="770" t="s">
        <v>723</v>
      </c>
      <c r="D2117" s="263" t="s">
        <v>67</v>
      </c>
      <c r="E2117" s="584">
        <v>9.3000000000000007</v>
      </c>
      <c r="F2117" s="264"/>
      <c r="G2117" s="265">
        <v>1.62</v>
      </c>
      <c r="H2117" s="264"/>
      <c r="I2117" s="266"/>
      <c r="J2117" s="265">
        <v>0</v>
      </c>
      <c r="K2117" s="267"/>
      <c r="L2117" s="268"/>
      <c r="M2117" s="269"/>
      <c r="N2117" s="270"/>
      <c r="O2117" s="271"/>
      <c r="P2117" s="272"/>
      <c r="Q2117" s="273"/>
      <c r="R2117" s="274">
        <f>G2118+J2118</f>
        <v>3.0399462000000002</v>
      </c>
      <c r="S2117" s="781">
        <f>R2117+R2118</f>
        <v>32.085513726696007</v>
      </c>
      <c r="T2117" s="782">
        <f>E2117*S2117</f>
        <v>298.3952776582729</v>
      </c>
      <c r="U2117" s="311"/>
      <c r="V2117" s="569"/>
      <c r="W2117" s="569"/>
      <c r="X2117" s="276"/>
    </row>
    <row r="2118" spans="1:24" s="275" customFormat="1" ht="12.75" customHeight="1" x14ac:dyDescent="0.2">
      <c r="A2118" s="440"/>
      <c r="B2118" s="589" t="s">
        <v>116</v>
      </c>
      <c r="C2118" s="770"/>
      <c r="D2118" s="263"/>
      <c r="E2118" s="584"/>
      <c r="F2118" s="264"/>
      <c r="G2118" s="216">
        <f>G2117*$J$2078/1000</f>
        <v>3.0399462000000002</v>
      </c>
      <c r="H2118" s="264"/>
      <c r="I2118" s="266"/>
      <c r="J2118" s="216">
        <f>J2117*$Q$2078/1000</f>
        <v>0</v>
      </c>
      <c r="K2118" s="267"/>
      <c r="L2118" s="586" t="s">
        <v>724</v>
      </c>
      <c r="M2118" s="277" t="s">
        <v>67</v>
      </c>
      <c r="N2118" s="278">
        <v>1.02</v>
      </c>
      <c r="O2118" s="278">
        <f>E2117*N2118</f>
        <v>9.4860000000000007</v>
      </c>
      <c r="P2118" s="279">
        <v>24.707999999999998</v>
      </c>
      <c r="Q2118" s="280">
        <f>N2118*P2118*$N$2076</f>
        <v>29.045567526696008</v>
      </c>
      <c r="R2118" s="584">
        <f>SUM(Q2118:Q2118)</f>
        <v>29.045567526696008</v>
      </c>
      <c r="S2118" s="781"/>
      <c r="T2118" s="782"/>
      <c r="U2118" s="311"/>
      <c r="V2118" s="569">
        <f t="shared" ref="V2118" si="72">S2118*$V$12</f>
        <v>0</v>
      </c>
      <c r="W2118" s="569">
        <f t="shared" ref="W2118" si="73">V2118*E2118</f>
        <v>0</v>
      </c>
      <c r="X2118" s="276"/>
    </row>
    <row r="2119" spans="1:24" s="275" customFormat="1" ht="12.75" customHeight="1" x14ac:dyDescent="0.2">
      <c r="A2119" s="439"/>
      <c r="B2119" s="281"/>
      <c r="C2119" s="282"/>
      <c r="D2119" s="283"/>
      <c r="E2119" s="274"/>
      <c r="F2119" s="272"/>
      <c r="G2119" s="284"/>
      <c r="H2119" s="272"/>
      <c r="I2119" s="285"/>
      <c r="J2119" s="284"/>
      <c r="K2119" s="286"/>
      <c r="L2119" s="288"/>
      <c r="M2119" s="289"/>
      <c r="N2119" s="290"/>
      <c r="O2119" s="291"/>
      <c r="P2119" s="264"/>
      <c r="Q2119" s="292"/>
      <c r="R2119" s="584"/>
      <c r="S2119" s="584"/>
      <c r="T2119" s="293"/>
      <c r="U2119" s="311"/>
      <c r="V2119" s="569"/>
      <c r="W2119" s="569"/>
      <c r="X2119" s="276"/>
    </row>
    <row r="2120" spans="1:24" s="275" customFormat="1" ht="12.75" customHeight="1" x14ac:dyDescent="0.2">
      <c r="A2120" s="443">
        <f>A2117+1</f>
        <v>11</v>
      </c>
      <c r="B2120" s="816" t="s">
        <v>722</v>
      </c>
      <c r="C2120" s="769" t="s">
        <v>754</v>
      </c>
      <c r="D2120" s="294" t="s">
        <v>122</v>
      </c>
      <c r="E2120" s="583">
        <f>413/100</f>
        <v>4.13</v>
      </c>
      <c r="F2120" s="295"/>
      <c r="G2120" s="216">
        <f>2.08</f>
        <v>2.08</v>
      </c>
      <c r="H2120" s="295"/>
      <c r="I2120" s="296"/>
      <c r="J2120" s="216">
        <v>4.74</v>
      </c>
      <c r="K2120" s="297"/>
      <c r="L2120" s="298"/>
      <c r="M2120" s="299"/>
      <c r="N2120" s="300"/>
      <c r="O2120" s="301"/>
      <c r="P2120" s="295"/>
      <c r="Q2120" s="302"/>
      <c r="R2120" s="303">
        <f>G2121+J2121</f>
        <v>18.340612</v>
      </c>
      <c r="S2120" s="789">
        <f>R2120+R2121</f>
        <v>322.35940474900008</v>
      </c>
      <c r="T2120" s="790">
        <f>E2120*S2120</f>
        <v>1331.3443416133703</v>
      </c>
      <c r="U2120" s="311"/>
      <c r="V2120" s="569"/>
      <c r="W2120" s="569"/>
      <c r="X2120" s="276"/>
    </row>
    <row r="2121" spans="1:24" s="275" customFormat="1" ht="12.75" customHeight="1" x14ac:dyDescent="0.2">
      <c r="A2121" s="440"/>
      <c r="B2121" s="811"/>
      <c r="C2121" s="770"/>
      <c r="D2121" s="263"/>
      <c r="E2121" s="584"/>
      <c r="F2121" s="264"/>
      <c r="G2121" s="216">
        <f>G2120*$J$2078/1000</f>
        <v>3.9031408000000001</v>
      </c>
      <c r="H2121" s="264"/>
      <c r="I2121" s="266"/>
      <c r="J2121" s="216">
        <f>J2120*$Q$2078/1000</f>
        <v>14.437471200000001</v>
      </c>
      <c r="K2121" s="267"/>
      <c r="L2121" s="809" t="s">
        <v>126</v>
      </c>
      <c r="M2121" s="304" t="s">
        <v>62</v>
      </c>
      <c r="N2121" s="305">
        <f>9.77</f>
        <v>9.77</v>
      </c>
      <c r="O2121" s="305">
        <f>E2120*N2121</f>
        <v>40.350099999999998</v>
      </c>
      <c r="P2121" s="306">
        <v>27</v>
      </c>
      <c r="Q2121" s="307">
        <f>N2121*P2121*$N$2076</f>
        <v>304.01879274900006</v>
      </c>
      <c r="R2121" s="584">
        <f>SUM(Q2121:Q2121)</f>
        <v>304.01879274900006</v>
      </c>
      <c r="S2121" s="781"/>
      <c r="T2121" s="782"/>
      <c r="U2121" s="311"/>
      <c r="V2121" s="569"/>
      <c r="W2121" s="569"/>
      <c r="X2121" s="276"/>
    </row>
    <row r="2122" spans="1:24" s="275" customFormat="1" ht="12" hidden="1" customHeight="1" x14ac:dyDescent="0.2">
      <c r="A2122" s="440"/>
      <c r="B2122" s="811"/>
      <c r="C2122" s="770"/>
      <c r="D2122" s="263"/>
      <c r="E2122" s="584"/>
      <c r="F2122" s="264"/>
      <c r="G2122" s="265"/>
      <c r="H2122" s="264"/>
      <c r="I2122" s="266"/>
      <c r="J2122" s="265"/>
      <c r="K2122" s="267"/>
      <c r="L2122" s="810"/>
      <c r="M2122" s="277"/>
      <c r="N2122" s="308"/>
      <c r="O2122" s="278"/>
      <c r="P2122" s="309"/>
      <c r="Q2122" s="280"/>
      <c r="R2122" s="584"/>
      <c r="S2122" s="584"/>
      <c r="T2122" s="293"/>
      <c r="U2122" s="311"/>
      <c r="V2122" s="569"/>
      <c r="W2122" s="569"/>
      <c r="X2122" s="276"/>
    </row>
    <row r="2123" spans="1:24" s="275" customFormat="1" ht="12.75" hidden="1" customHeight="1" x14ac:dyDescent="0.2">
      <c r="A2123" s="440"/>
      <c r="B2123" s="811"/>
      <c r="C2123" s="770"/>
      <c r="D2123" s="263"/>
      <c r="E2123" s="584"/>
      <c r="F2123" s="264"/>
      <c r="G2123" s="265"/>
      <c r="H2123" s="264"/>
      <c r="I2123" s="266"/>
      <c r="J2123" s="265"/>
      <c r="K2123" s="267"/>
      <c r="L2123" s="288"/>
      <c r="M2123" s="289"/>
      <c r="N2123" s="290"/>
      <c r="O2123" s="291"/>
      <c r="P2123" s="264"/>
      <c r="Q2123" s="292"/>
      <c r="R2123" s="584"/>
      <c r="S2123" s="584"/>
      <c r="T2123" s="293"/>
      <c r="U2123" s="311"/>
      <c r="V2123" s="569"/>
      <c r="W2123" s="569"/>
      <c r="X2123" s="276"/>
    </row>
    <row r="2124" spans="1:24" s="275" customFormat="1" ht="12.75" customHeight="1" x14ac:dyDescent="0.2">
      <c r="A2124" s="440"/>
      <c r="B2124" s="811" t="s">
        <v>123</v>
      </c>
      <c r="C2124" s="770"/>
      <c r="D2124" s="263"/>
      <c r="E2124" s="584"/>
      <c r="F2124" s="264"/>
      <c r="G2124" s="265"/>
      <c r="H2124" s="264"/>
      <c r="I2124" s="266"/>
      <c r="J2124" s="265"/>
      <c r="K2124" s="267"/>
      <c r="L2124" s="288"/>
      <c r="M2124" s="289"/>
      <c r="N2124" s="290"/>
      <c r="O2124" s="291"/>
      <c r="P2124" s="264"/>
      <c r="Q2124" s="292"/>
      <c r="R2124" s="584"/>
      <c r="S2124" s="584"/>
      <c r="T2124" s="293"/>
      <c r="U2124" s="311"/>
      <c r="V2124" s="569"/>
      <c r="W2124" s="569"/>
      <c r="X2124" s="276"/>
    </row>
    <row r="2125" spans="1:24" s="275" customFormat="1" ht="6" customHeight="1" x14ac:dyDescent="0.2">
      <c r="A2125" s="440"/>
      <c r="B2125" s="811"/>
      <c r="C2125" s="770"/>
      <c r="D2125" s="263"/>
      <c r="E2125" s="584"/>
      <c r="F2125" s="264"/>
      <c r="G2125" s="265"/>
      <c r="H2125" s="264"/>
      <c r="I2125" s="266"/>
      <c r="J2125" s="265"/>
      <c r="K2125" s="267"/>
      <c r="L2125" s="288"/>
      <c r="M2125" s="289"/>
      <c r="N2125" s="290"/>
      <c r="O2125" s="291"/>
      <c r="P2125" s="264"/>
      <c r="Q2125" s="292"/>
      <c r="R2125" s="584"/>
      <c r="S2125" s="584"/>
      <c r="T2125" s="293"/>
      <c r="U2125" s="311"/>
      <c r="V2125" s="569"/>
      <c r="W2125" s="569"/>
      <c r="X2125" s="276"/>
    </row>
    <row r="2126" spans="1:24" s="275" customFormat="1" ht="12.75" hidden="1" customHeight="1" x14ac:dyDescent="0.2">
      <c r="A2126" s="439"/>
      <c r="B2126" s="281"/>
      <c r="C2126" s="282"/>
      <c r="D2126" s="283"/>
      <c r="E2126" s="274"/>
      <c r="F2126" s="272"/>
      <c r="G2126" s="284"/>
      <c r="H2126" s="272"/>
      <c r="I2126" s="285"/>
      <c r="J2126" s="284"/>
      <c r="K2126" s="286"/>
      <c r="L2126" s="310"/>
      <c r="M2126" s="269"/>
      <c r="N2126" s="270"/>
      <c r="O2126" s="271"/>
      <c r="P2126" s="272"/>
      <c r="Q2126" s="273"/>
      <c r="R2126" s="274"/>
      <c r="S2126" s="274"/>
      <c r="T2126" s="287"/>
      <c r="U2126" s="311"/>
      <c r="V2126" s="569"/>
      <c r="W2126" s="569"/>
      <c r="X2126" s="276"/>
    </row>
    <row r="2127" spans="1:24" s="275" customFormat="1" ht="12.75" customHeight="1" x14ac:dyDescent="0.2">
      <c r="A2127" s="443">
        <f>A2120+1</f>
        <v>12</v>
      </c>
      <c r="B2127" s="588" t="s">
        <v>209</v>
      </c>
      <c r="C2127" s="769" t="s">
        <v>755</v>
      </c>
      <c r="D2127" s="294" t="s">
        <v>77</v>
      </c>
      <c r="E2127" s="583">
        <v>161</v>
      </c>
      <c r="F2127" s="295"/>
      <c r="G2127" s="216">
        <v>3.56</v>
      </c>
      <c r="H2127" s="295"/>
      <c r="I2127" s="296"/>
      <c r="J2127" s="216">
        <v>0</v>
      </c>
      <c r="K2127" s="297"/>
      <c r="L2127" s="298"/>
      <c r="M2127" s="299"/>
      <c r="N2127" s="300"/>
      <c r="O2127" s="301"/>
      <c r="P2127" s="295"/>
      <c r="Q2127" s="302"/>
      <c r="R2127" s="303">
        <f>G2128+J2128</f>
        <v>6.6803756000000005</v>
      </c>
      <c r="S2127" s="789">
        <f>R2127+R2128</f>
        <v>12.497058745700002</v>
      </c>
      <c r="T2127" s="790">
        <f>E2127*S2127</f>
        <v>2012.0264580577004</v>
      </c>
      <c r="U2127" s="311"/>
      <c r="V2127" s="569"/>
      <c r="W2127" s="569"/>
      <c r="X2127" s="276"/>
    </row>
    <row r="2128" spans="1:24" s="275" customFormat="1" ht="12.75" customHeight="1" x14ac:dyDescent="0.2">
      <c r="A2128" s="440"/>
      <c r="B2128" s="589" t="s">
        <v>210</v>
      </c>
      <c r="C2128" s="770"/>
      <c r="D2128" s="263"/>
      <c r="E2128" s="584"/>
      <c r="F2128" s="264"/>
      <c r="G2128" s="216">
        <f>G2127*$J$2078/1000</f>
        <v>6.6803756000000005</v>
      </c>
      <c r="H2128" s="264"/>
      <c r="I2128" s="266"/>
      <c r="J2128" s="216">
        <f>J2127*$Q$2078/1000</f>
        <v>0</v>
      </c>
      <c r="K2128" s="267"/>
      <c r="L2128" s="585" t="s">
        <v>725</v>
      </c>
      <c r="M2128" s="304" t="s">
        <v>77</v>
      </c>
      <c r="N2128" s="305">
        <v>1</v>
      </c>
      <c r="O2128" s="305">
        <f>E2127*N2128</f>
        <v>161</v>
      </c>
      <c r="P2128" s="306">
        <v>3.6669999999999998</v>
      </c>
      <c r="Q2128" s="307">
        <f>N2128*P2128*$N$2076</f>
        <v>4.2262288677000006</v>
      </c>
      <c r="R2128" s="789">
        <f>SUM(Q2128:Q2129)</f>
        <v>5.8166831457000008</v>
      </c>
      <c r="S2128" s="781"/>
      <c r="T2128" s="782"/>
      <c r="U2128" s="311"/>
      <c r="V2128" s="569"/>
      <c r="W2128" s="569"/>
      <c r="X2128" s="276"/>
    </row>
    <row r="2129" spans="1:24" s="275" customFormat="1" ht="12" hidden="1" customHeight="1" x14ac:dyDescent="0.2">
      <c r="A2129" s="440"/>
      <c r="B2129" s="311"/>
      <c r="C2129" s="770"/>
      <c r="D2129" s="263"/>
      <c r="E2129" s="584"/>
      <c r="F2129" s="264"/>
      <c r="G2129" s="265"/>
      <c r="H2129" s="264"/>
      <c r="I2129" s="266"/>
      <c r="J2129" s="265"/>
      <c r="K2129" s="267"/>
      <c r="L2129" s="312" t="s">
        <v>107</v>
      </c>
      <c r="M2129" s="313" t="s">
        <v>67</v>
      </c>
      <c r="N2129" s="314">
        <v>0.06</v>
      </c>
      <c r="O2129" s="314">
        <f>E2127*N2129</f>
        <v>9.66</v>
      </c>
      <c r="P2129" s="315">
        <v>23</v>
      </c>
      <c r="Q2129" s="316">
        <f>N2129*P2129*$N$2076</f>
        <v>1.5904542780000004</v>
      </c>
      <c r="R2129" s="781"/>
      <c r="S2129" s="781"/>
      <c r="T2129" s="782"/>
      <c r="U2129" s="311"/>
      <c r="V2129" s="569"/>
      <c r="W2129" s="569"/>
      <c r="X2129" s="276"/>
    </row>
    <row r="2130" spans="1:24" s="275" customFormat="1" ht="12.75" hidden="1" customHeight="1" x14ac:dyDescent="0.2">
      <c r="A2130" s="440"/>
      <c r="B2130" s="311"/>
      <c r="C2130" s="770"/>
      <c r="D2130" s="263"/>
      <c r="E2130" s="584"/>
      <c r="F2130" s="264"/>
      <c r="G2130" s="265"/>
      <c r="H2130" s="264"/>
      <c r="I2130" s="266"/>
      <c r="J2130" s="265"/>
      <c r="K2130" s="267"/>
      <c r="L2130" s="288"/>
      <c r="M2130" s="289"/>
      <c r="N2130" s="290"/>
      <c r="O2130" s="291"/>
      <c r="P2130" s="264"/>
      <c r="Q2130" s="292"/>
      <c r="R2130" s="584"/>
      <c r="S2130" s="584"/>
      <c r="T2130" s="293"/>
      <c r="U2130" s="311"/>
      <c r="V2130" s="569"/>
      <c r="W2130" s="569"/>
      <c r="X2130" s="276"/>
    </row>
    <row r="2131" spans="1:24" s="275" customFormat="1" ht="12.75" customHeight="1" x14ac:dyDescent="0.2">
      <c r="A2131" s="439"/>
      <c r="B2131" s="281"/>
      <c r="C2131" s="282"/>
      <c r="D2131" s="283"/>
      <c r="E2131" s="274"/>
      <c r="F2131" s="272"/>
      <c r="G2131" s="284"/>
      <c r="H2131" s="272"/>
      <c r="I2131" s="285"/>
      <c r="J2131" s="284"/>
      <c r="K2131" s="286"/>
      <c r="L2131" s="310"/>
      <c r="M2131" s="269"/>
      <c r="N2131" s="270"/>
      <c r="O2131" s="271"/>
      <c r="P2131" s="272"/>
      <c r="Q2131" s="273"/>
      <c r="R2131" s="274"/>
      <c r="S2131" s="274"/>
      <c r="T2131" s="287"/>
      <c r="U2131" s="311"/>
      <c r="V2131" s="569"/>
      <c r="W2131" s="569"/>
      <c r="X2131" s="276"/>
    </row>
    <row r="2132" spans="1:24" s="214" customFormat="1" ht="12.75" customHeight="1" x14ac:dyDescent="0.2">
      <c r="A2132" s="452">
        <f>A2127+1</f>
        <v>13</v>
      </c>
      <c r="B2132" s="774" t="s">
        <v>716</v>
      </c>
      <c r="C2132" s="796" t="s">
        <v>726</v>
      </c>
      <c r="D2132" s="235" t="s">
        <v>26</v>
      </c>
      <c r="E2132" s="590">
        <f>132.92/100</f>
        <v>1.3291999999999999</v>
      </c>
      <c r="F2132" s="236"/>
      <c r="G2132" s="206">
        <v>59.2</v>
      </c>
      <c r="H2132" s="236"/>
      <c r="I2132" s="205"/>
      <c r="J2132" s="206">
        <v>0.71</v>
      </c>
      <c r="K2132" s="207"/>
      <c r="L2132" s="237"/>
      <c r="M2132" s="238"/>
      <c r="N2132" s="317"/>
      <c r="O2132" s="318"/>
      <c r="P2132" s="236"/>
      <c r="Q2132" s="319"/>
      <c r="R2132" s="213">
        <f>G2133+J2133</f>
        <v>113.25196680000001</v>
      </c>
      <c r="S2132" s="812">
        <f>R2132+R2133</f>
        <v>511.93736418300006</v>
      </c>
      <c r="T2132" s="814">
        <f>E2132*S2132</f>
        <v>680.46714447204363</v>
      </c>
      <c r="U2132" s="252"/>
      <c r="V2132" s="569"/>
      <c r="W2132" s="569"/>
      <c r="X2132" s="215"/>
    </row>
    <row r="2133" spans="1:24" s="214" customFormat="1" ht="0.75" customHeight="1" x14ac:dyDescent="0.2">
      <c r="A2133" s="451"/>
      <c r="B2133" s="775"/>
      <c r="C2133" s="797"/>
      <c r="D2133" s="241"/>
      <c r="E2133" s="591"/>
      <c r="F2133" s="232"/>
      <c r="G2133" s="216">
        <f>G2132*$J$2078/1000</f>
        <v>111.089392</v>
      </c>
      <c r="H2133" s="232"/>
      <c r="I2133" s="217"/>
      <c r="J2133" s="216">
        <f>J2132*$Q$2078/1000</f>
        <v>2.1625747999999998</v>
      </c>
      <c r="K2133" s="218"/>
      <c r="L2133" s="242" t="s">
        <v>727</v>
      </c>
      <c r="M2133" s="243" t="s">
        <v>28</v>
      </c>
      <c r="N2133" s="244">
        <v>100</v>
      </c>
      <c r="O2133" s="244">
        <f>E2132*N2133</f>
        <v>132.91999999999999</v>
      </c>
      <c r="P2133" s="245">
        <v>2</v>
      </c>
      <c r="Q2133" s="251">
        <f>N2133*P2133*$N$2076</f>
        <v>230.50062000000005</v>
      </c>
      <c r="R2133" s="812">
        <f>SUM(Q2133:Q2135)</f>
        <v>398.68539738300007</v>
      </c>
      <c r="S2133" s="813"/>
      <c r="T2133" s="815"/>
      <c r="U2133" s="252"/>
      <c r="V2133" s="569"/>
      <c r="W2133" s="569"/>
      <c r="X2133" s="215"/>
    </row>
    <row r="2134" spans="1:24" s="214" customFormat="1" ht="12" customHeight="1" x14ac:dyDescent="0.2">
      <c r="A2134" s="451"/>
      <c r="B2134" s="587" t="s">
        <v>275</v>
      </c>
      <c r="C2134" s="797"/>
      <c r="D2134" s="241"/>
      <c r="E2134" s="591"/>
      <c r="F2134" s="232"/>
      <c r="G2134" s="233"/>
      <c r="H2134" s="232"/>
      <c r="I2134" s="217"/>
      <c r="J2134" s="233"/>
      <c r="K2134" s="218"/>
      <c r="L2134" s="247" t="s">
        <v>719</v>
      </c>
      <c r="M2134" s="248" t="s">
        <v>67</v>
      </c>
      <c r="N2134" s="249">
        <v>5.9</v>
      </c>
      <c r="O2134" s="249">
        <f>E2132*N2134</f>
        <v>7.8422799999999997</v>
      </c>
      <c r="P2134" s="250">
        <v>24.5</v>
      </c>
      <c r="Q2134" s="251">
        <f>N2134*P2134*$N$2076</f>
        <v>166.59432310500006</v>
      </c>
      <c r="R2134" s="813"/>
      <c r="S2134" s="813"/>
      <c r="T2134" s="815"/>
      <c r="U2134" s="252"/>
      <c r="V2134" s="569"/>
      <c r="W2134" s="569"/>
      <c r="X2134" s="215"/>
    </row>
    <row r="2135" spans="1:24" s="214" customFormat="1" ht="12.75" customHeight="1" x14ac:dyDescent="0.2">
      <c r="A2135" s="451"/>
      <c r="B2135" s="252"/>
      <c r="C2135" s="797"/>
      <c r="D2135" s="241"/>
      <c r="E2135" s="591"/>
      <c r="F2135" s="232"/>
      <c r="G2135" s="233"/>
      <c r="H2135" s="232"/>
      <c r="I2135" s="217"/>
      <c r="J2135" s="233"/>
      <c r="K2135" s="218"/>
      <c r="L2135" s="253" t="s">
        <v>107</v>
      </c>
      <c r="M2135" s="254" t="s">
        <v>67</v>
      </c>
      <c r="N2135" s="255">
        <v>0.06</v>
      </c>
      <c r="O2135" s="255">
        <f>E2132*N2135</f>
        <v>7.975199999999999E-2</v>
      </c>
      <c r="P2135" s="256">
        <v>23</v>
      </c>
      <c r="Q2135" s="251">
        <f>N2135*P2135*$N$2076</f>
        <v>1.5904542780000004</v>
      </c>
      <c r="R2135" s="813"/>
      <c r="S2135" s="813"/>
      <c r="T2135" s="815"/>
      <c r="U2135" s="252"/>
      <c r="V2135" s="569"/>
      <c r="W2135" s="569"/>
      <c r="X2135" s="215"/>
    </row>
    <row r="2136" spans="1:24" s="214" customFormat="1" ht="12.75" hidden="1" customHeight="1" x14ac:dyDescent="0.2">
      <c r="A2136" s="450"/>
      <c r="B2136" s="221"/>
      <c r="C2136" s="222"/>
      <c r="D2136" s="223"/>
      <c r="E2136" s="224"/>
      <c r="F2136" s="225"/>
      <c r="G2136" s="226"/>
      <c r="H2136" s="225"/>
      <c r="I2136" s="227"/>
      <c r="J2136" s="226"/>
      <c r="K2136" s="228"/>
      <c r="L2136" s="257"/>
      <c r="M2136" s="258"/>
      <c r="N2136" s="259"/>
      <c r="O2136" s="260"/>
      <c r="P2136" s="225"/>
      <c r="Q2136" s="261"/>
      <c r="R2136" s="224"/>
      <c r="S2136" s="224"/>
      <c r="T2136" s="262"/>
      <c r="U2136" s="252"/>
      <c r="V2136" s="569"/>
      <c r="W2136" s="569"/>
      <c r="X2136" s="215"/>
    </row>
    <row r="2137" spans="1:24" s="275" customFormat="1" ht="12.75" customHeight="1" x14ac:dyDescent="0.2">
      <c r="A2137" s="443">
        <f>A2132+1</f>
        <v>14</v>
      </c>
      <c r="B2137" s="588" t="s">
        <v>115</v>
      </c>
      <c r="C2137" s="769" t="s">
        <v>745</v>
      </c>
      <c r="D2137" s="294" t="s">
        <v>67</v>
      </c>
      <c r="E2137" s="583">
        <v>33.6</v>
      </c>
      <c r="F2137" s="295"/>
      <c r="G2137" s="216">
        <v>1.62</v>
      </c>
      <c r="H2137" s="295"/>
      <c r="I2137" s="296"/>
      <c r="J2137" s="216">
        <v>0</v>
      </c>
      <c r="K2137" s="297"/>
      <c r="L2137" s="320"/>
      <c r="M2137" s="321"/>
      <c r="N2137" s="322"/>
      <c r="O2137" s="323"/>
      <c r="P2137" s="324"/>
      <c r="Q2137" s="325"/>
      <c r="R2137" s="303">
        <f>G2138+J2138</f>
        <v>3.0399462000000002</v>
      </c>
      <c r="S2137" s="789">
        <f>R2137+R2138</f>
        <v>6.5666056860000008</v>
      </c>
      <c r="T2137" s="790">
        <f>E2137*S2137</f>
        <v>220.63795104960005</v>
      </c>
      <c r="U2137" s="311"/>
      <c r="V2137" s="569"/>
      <c r="W2137" s="569"/>
      <c r="X2137" s="276"/>
    </row>
    <row r="2138" spans="1:24" s="275" customFormat="1" ht="12.75" customHeight="1" x14ac:dyDescent="0.2">
      <c r="A2138" s="440"/>
      <c r="B2138" s="589" t="s">
        <v>116</v>
      </c>
      <c r="C2138" s="770"/>
      <c r="D2138" s="263"/>
      <c r="E2138" s="584"/>
      <c r="F2138" s="264"/>
      <c r="G2138" s="216">
        <f>G2137*$J$2078/1000</f>
        <v>3.0399462000000002</v>
      </c>
      <c r="H2138" s="264"/>
      <c r="I2138" s="266"/>
      <c r="J2138" s="216">
        <f>J2137*$Q$2078/1000</f>
        <v>0</v>
      </c>
      <c r="K2138" s="267"/>
      <c r="L2138" s="586" t="s">
        <v>746</v>
      </c>
      <c r="M2138" s="277" t="s">
        <v>67</v>
      </c>
      <c r="N2138" s="326">
        <v>1.02</v>
      </c>
      <c r="O2138" s="326">
        <f>E2137*N2138</f>
        <v>34.272000000000006</v>
      </c>
      <c r="P2138" s="279">
        <v>3</v>
      </c>
      <c r="Q2138" s="280">
        <f>N2138*P2138*$N$2076</f>
        <v>3.5266594860000011</v>
      </c>
      <c r="R2138" s="584">
        <f>SUM(Q2138:Q2138)</f>
        <v>3.5266594860000011</v>
      </c>
      <c r="S2138" s="781"/>
      <c r="T2138" s="782"/>
      <c r="U2138" s="311"/>
      <c r="V2138" s="569"/>
      <c r="W2138" s="569"/>
      <c r="X2138" s="276"/>
    </row>
    <row r="2139" spans="1:24" s="275" customFormat="1" ht="16.5" customHeight="1" x14ac:dyDescent="0.2">
      <c r="A2139" s="439"/>
      <c r="B2139" s="281"/>
      <c r="C2139" s="282"/>
      <c r="D2139" s="283"/>
      <c r="E2139" s="274"/>
      <c r="F2139" s="272"/>
      <c r="G2139" s="284"/>
      <c r="H2139" s="272"/>
      <c r="I2139" s="285"/>
      <c r="J2139" s="284"/>
      <c r="K2139" s="286"/>
      <c r="L2139" s="310"/>
      <c r="M2139" s="269"/>
      <c r="N2139" s="327"/>
      <c r="O2139" s="328"/>
      <c r="P2139" s="272"/>
      <c r="Q2139" s="273"/>
      <c r="R2139" s="274"/>
      <c r="S2139" s="274"/>
      <c r="T2139" s="287"/>
      <c r="U2139" s="311"/>
      <c r="V2139" s="569"/>
      <c r="W2139" s="569"/>
      <c r="X2139" s="276"/>
    </row>
    <row r="2140" spans="1:24" ht="12.75" customHeight="1" x14ac:dyDescent="0.2">
      <c r="A2140" s="438">
        <f>A2137+1</f>
        <v>15</v>
      </c>
      <c r="B2140" s="573" t="s">
        <v>756</v>
      </c>
      <c r="C2140" s="610" t="s">
        <v>758</v>
      </c>
      <c r="D2140" s="29" t="s">
        <v>26</v>
      </c>
      <c r="E2140" s="570">
        <f>2944/100</f>
        <v>29.44</v>
      </c>
      <c r="G2140" s="38">
        <v>7.84</v>
      </c>
      <c r="I2140" s="31"/>
      <c r="J2140" s="38">
        <v>0.01</v>
      </c>
      <c r="K2140" s="32"/>
      <c r="L2140" s="77"/>
      <c r="M2140" s="78"/>
      <c r="N2140" s="79"/>
      <c r="O2140" s="128"/>
      <c r="P2140" s="80"/>
      <c r="Q2140" s="81"/>
      <c r="R2140" s="27">
        <f>G2141+J2141</f>
        <v>14.742297200000001</v>
      </c>
      <c r="S2140" s="569">
        <f>R2140+R2141</f>
        <v>25.114825100000004</v>
      </c>
      <c r="T2140" s="571">
        <f>E2140*S2140</f>
        <v>739.38045094400013</v>
      </c>
      <c r="U2140" s="37"/>
      <c r="V2140" s="569"/>
      <c r="W2140" s="569"/>
      <c r="X2140" s="75"/>
    </row>
    <row r="2141" spans="1:24" ht="10.5" customHeight="1" x14ac:dyDescent="0.2">
      <c r="A2141" s="436"/>
      <c r="B2141" s="573" t="s">
        <v>757</v>
      </c>
      <c r="C2141" s="611"/>
      <c r="E2141" s="570"/>
      <c r="G2141" s="216">
        <f>G2140*$J$2078/1000</f>
        <v>14.711838400000001</v>
      </c>
      <c r="H2141" s="232"/>
      <c r="I2141" s="217"/>
      <c r="J2141" s="216">
        <f>J2140*$Q$2078/1000</f>
        <v>3.0458800000000001E-2</v>
      </c>
      <c r="K2141" s="32"/>
      <c r="L2141" s="586" t="s">
        <v>759</v>
      </c>
      <c r="M2141" s="277" t="s">
        <v>77</v>
      </c>
      <c r="N2141" s="326">
        <v>10</v>
      </c>
      <c r="O2141" s="326">
        <f>E2140*N2141</f>
        <v>294.40000000000003</v>
      </c>
      <c r="P2141" s="279">
        <v>0.9</v>
      </c>
      <c r="Q2141" s="280">
        <f>N2141*P2141*$N$2076</f>
        <v>10.372527900000003</v>
      </c>
      <c r="R2141" s="584">
        <f>SUM(Q2141:Q2141)</f>
        <v>10.372527900000003</v>
      </c>
      <c r="S2141" s="570"/>
      <c r="T2141" s="44"/>
      <c r="U2141" s="37"/>
      <c r="V2141" s="569"/>
      <c r="W2141" s="569"/>
      <c r="X2141" s="75"/>
    </row>
    <row r="2142" spans="1:24" ht="15" hidden="1" customHeight="1" x14ac:dyDescent="0.2">
      <c r="A2142" s="436"/>
      <c r="C2142" s="611"/>
      <c r="E2142" s="570"/>
      <c r="I2142" s="31"/>
      <c r="K2142" s="32"/>
      <c r="Q2142" s="87"/>
      <c r="R2142" s="570"/>
      <c r="S2142" s="570"/>
      <c r="T2142" s="44"/>
      <c r="U2142" s="37"/>
      <c r="V2142" s="569"/>
      <c r="W2142" s="569"/>
      <c r="X2142" s="75"/>
    </row>
    <row r="2143" spans="1:24" ht="12.75" customHeight="1" x14ac:dyDescent="0.2">
      <c r="A2143" s="436"/>
      <c r="C2143" s="93"/>
      <c r="E2143" s="570"/>
      <c r="I2143" s="31"/>
      <c r="K2143" s="32"/>
      <c r="Q2143" s="87"/>
      <c r="R2143" s="570"/>
      <c r="S2143" s="570"/>
      <c r="T2143" s="44"/>
      <c r="U2143" s="37"/>
      <c r="V2143" s="569"/>
      <c r="W2143" s="569"/>
      <c r="X2143" s="75"/>
    </row>
    <row r="2144" spans="1:24" ht="12.75" customHeight="1" x14ac:dyDescent="0.2">
      <c r="A2144" s="449"/>
      <c r="B2144" s="178"/>
      <c r="C2144" s="329" t="s">
        <v>760</v>
      </c>
      <c r="D2144" s="136"/>
      <c r="E2144" s="27"/>
      <c r="F2144" s="80"/>
      <c r="G2144" s="92"/>
      <c r="H2144" s="80"/>
      <c r="I2144" s="137"/>
      <c r="J2144" s="92"/>
      <c r="K2144" s="138"/>
      <c r="L2144" s="77"/>
      <c r="M2144" s="78"/>
      <c r="N2144" s="79"/>
      <c r="O2144" s="128"/>
      <c r="P2144" s="80"/>
      <c r="Q2144" s="81"/>
      <c r="R2144" s="27"/>
      <c r="S2144" s="27"/>
      <c r="T2144" s="139"/>
      <c r="U2144" s="37"/>
      <c r="V2144" s="569"/>
      <c r="W2144" s="569"/>
      <c r="X2144" s="75"/>
    </row>
    <row r="2145" spans="1:24" s="340" customFormat="1" ht="12.75" customHeight="1" x14ac:dyDescent="0.2">
      <c r="A2145" s="441">
        <f>A2140+1</f>
        <v>16</v>
      </c>
      <c r="B2145" s="448" t="s">
        <v>730</v>
      </c>
      <c r="C2145" s="714" t="s">
        <v>761</v>
      </c>
      <c r="D2145" s="446" t="s">
        <v>59</v>
      </c>
      <c r="E2145" s="330">
        <f>3.4/100</f>
        <v>3.4000000000000002E-2</v>
      </c>
      <c r="F2145" s="354"/>
      <c r="G2145" s="332">
        <v>368</v>
      </c>
      <c r="H2145" s="354"/>
      <c r="I2145" s="331"/>
      <c r="J2145" s="332">
        <v>0</v>
      </c>
      <c r="K2145" s="333"/>
      <c r="L2145" s="334"/>
      <c r="M2145" s="335"/>
      <c r="N2145" s="336"/>
      <c r="O2145" s="336"/>
      <c r="P2145" s="337"/>
      <c r="Q2145" s="338"/>
      <c r="R2145" s="339">
        <f>G2146+J2146</f>
        <v>690.55568000000005</v>
      </c>
      <c r="S2145" s="598">
        <f>R2145+R2146</f>
        <v>690.55568000000005</v>
      </c>
      <c r="T2145" s="600">
        <f>E2145*S2145</f>
        <v>23.478893120000002</v>
      </c>
      <c r="U2145" s="444"/>
      <c r="V2145" s="569"/>
      <c r="W2145" s="569"/>
      <c r="X2145" s="341"/>
    </row>
    <row r="2146" spans="1:24" s="340" customFormat="1" ht="12" customHeight="1" x14ac:dyDescent="0.2">
      <c r="A2146" s="447"/>
      <c r="B2146" s="448" t="s">
        <v>731</v>
      </c>
      <c r="C2146" s="714"/>
      <c r="D2146" s="446"/>
      <c r="E2146" s="598"/>
      <c r="F2146" s="354"/>
      <c r="G2146" s="216">
        <f>G2145*$J$2078/1000</f>
        <v>690.55568000000005</v>
      </c>
      <c r="H2146" s="354"/>
      <c r="I2146" s="331"/>
      <c r="J2146" s="342">
        <f>J2145*$Q$2072/1000</f>
        <v>0</v>
      </c>
      <c r="K2146" s="333"/>
      <c r="L2146" s="351"/>
      <c r="M2146" s="352"/>
      <c r="N2146" s="353"/>
      <c r="O2146" s="353"/>
      <c r="P2146" s="354"/>
      <c r="Q2146" s="343"/>
      <c r="R2146" s="598"/>
      <c r="S2146" s="598"/>
      <c r="T2146" s="344"/>
      <c r="U2146" s="444"/>
      <c r="V2146" s="569"/>
      <c r="W2146" s="569"/>
      <c r="X2146" s="341"/>
    </row>
    <row r="2147" spans="1:24" s="340" customFormat="1" ht="12.75" hidden="1" customHeight="1" x14ac:dyDescent="0.2">
      <c r="A2147" s="447"/>
      <c r="B2147" s="444"/>
      <c r="C2147" s="714"/>
      <c r="D2147" s="446"/>
      <c r="E2147" s="598"/>
      <c r="F2147" s="354"/>
      <c r="G2147" s="332"/>
      <c r="H2147" s="354"/>
      <c r="I2147" s="331"/>
      <c r="J2147" s="332"/>
      <c r="K2147" s="333"/>
      <c r="L2147" s="351"/>
      <c r="M2147" s="352"/>
      <c r="N2147" s="353"/>
      <c r="O2147" s="353"/>
      <c r="P2147" s="354"/>
      <c r="Q2147" s="343"/>
      <c r="R2147" s="598"/>
      <c r="S2147" s="598"/>
      <c r="T2147" s="344"/>
      <c r="U2147" s="444"/>
      <c r="V2147" s="569"/>
      <c r="W2147" s="569"/>
      <c r="X2147" s="341"/>
    </row>
    <row r="2148" spans="1:24" s="340" customFormat="1" ht="14.25" customHeight="1" x14ac:dyDescent="0.2">
      <c r="A2148" s="445"/>
      <c r="B2148" s="345"/>
      <c r="C2148" s="346"/>
      <c r="D2148" s="347"/>
      <c r="E2148" s="339"/>
      <c r="F2148" s="337"/>
      <c r="G2148" s="348"/>
      <c r="H2148" s="337"/>
      <c r="I2148" s="349"/>
      <c r="J2148" s="348"/>
      <c r="K2148" s="350"/>
      <c r="L2148" s="351"/>
      <c r="M2148" s="352"/>
      <c r="N2148" s="353"/>
      <c r="O2148" s="353"/>
      <c r="P2148" s="354"/>
      <c r="Q2148" s="343"/>
      <c r="R2148" s="598"/>
      <c r="S2148" s="598"/>
      <c r="T2148" s="344"/>
      <c r="U2148" s="444"/>
      <c r="V2148" s="569"/>
      <c r="W2148" s="569"/>
      <c r="X2148" s="341"/>
    </row>
    <row r="2149" spans="1:24" ht="12.75" customHeight="1" x14ac:dyDescent="0.2">
      <c r="A2149" s="438">
        <f>A2145+1</f>
        <v>17</v>
      </c>
      <c r="B2149" s="573" t="s">
        <v>61</v>
      </c>
      <c r="C2149" s="610" t="s">
        <v>753</v>
      </c>
      <c r="D2149" s="29" t="s">
        <v>62</v>
      </c>
      <c r="E2149" s="570">
        <f>3.4*1.6</f>
        <v>5.44</v>
      </c>
      <c r="G2149" s="38">
        <v>0</v>
      </c>
      <c r="I2149" s="31"/>
      <c r="J2149" s="38">
        <v>0.6</v>
      </c>
      <c r="K2149" s="32"/>
      <c r="L2149" s="77"/>
      <c r="M2149" s="78"/>
      <c r="N2149" s="79"/>
      <c r="O2149" s="79"/>
      <c r="P2149" s="80"/>
      <c r="Q2149" s="81"/>
      <c r="R2149" s="27">
        <f>G2150+J2150</f>
        <v>1.827528</v>
      </c>
      <c r="S2149" s="569">
        <f>R2149+R2150</f>
        <v>1.827528</v>
      </c>
      <c r="T2149" s="571">
        <f>E2149*S2149</f>
        <v>9.9417523200000009</v>
      </c>
      <c r="U2149" s="37"/>
      <c r="V2149" s="569"/>
      <c r="W2149" s="569"/>
      <c r="X2149" s="75"/>
    </row>
    <row r="2150" spans="1:24" ht="12" customHeight="1" x14ac:dyDescent="0.2">
      <c r="A2150" s="436"/>
      <c r="C2150" s="611"/>
      <c r="E2150" s="570"/>
      <c r="G2150" s="216">
        <f>G2149*$J$2078/1000</f>
        <v>0</v>
      </c>
      <c r="H2150" s="232"/>
      <c r="I2150" s="217"/>
      <c r="J2150" s="216">
        <f>J2149*$Q$2078/1000</f>
        <v>1.827528</v>
      </c>
      <c r="K2150" s="32"/>
      <c r="O2150" s="91"/>
      <c r="Q2150" s="87"/>
      <c r="R2150" s="570"/>
      <c r="S2150" s="570"/>
      <c r="T2150" s="44"/>
      <c r="U2150" s="37"/>
      <c r="V2150" s="569"/>
      <c r="W2150" s="569"/>
      <c r="X2150" s="75"/>
    </row>
    <row r="2151" spans="1:24" ht="12.75" hidden="1" customHeight="1" x14ac:dyDescent="0.2">
      <c r="A2151" s="436"/>
      <c r="C2151" s="611"/>
      <c r="E2151" s="570"/>
      <c r="I2151" s="31"/>
      <c r="K2151" s="32"/>
      <c r="O2151" s="91"/>
      <c r="Q2151" s="87"/>
      <c r="R2151" s="570"/>
      <c r="S2151" s="570"/>
      <c r="T2151" s="44"/>
      <c r="U2151" s="37"/>
      <c r="V2151" s="569"/>
      <c r="W2151" s="569"/>
      <c r="X2151" s="75"/>
    </row>
    <row r="2152" spans="1:24" ht="12.75" customHeight="1" x14ac:dyDescent="0.2">
      <c r="A2152" s="436"/>
      <c r="C2152" s="93"/>
      <c r="E2152" s="570"/>
      <c r="I2152" s="31"/>
      <c r="K2152" s="32"/>
      <c r="O2152" s="91"/>
      <c r="Q2152" s="87"/>
      <c r="R2152" s="570"/>
      <c r="S2152" s="570"/>
      <c r="T2152" s="44"/>
      <c r="U2152" s="37"/>
      <c r="V2152" s="569"/>
      <c r="W2152" s="569"/>
      <c r="X2152" s="75"/>
    </row>
    <row r="2153" spans="1:24" ht="12.75" customHeight="1" x14ac:dyDescent="0.2">
      <c r="A2153" s="437">
        <f>A2149+1</f>
        <v>18</v>
      </c>
      <c r="B2153" s="572" t="s">
        <v>66</v>
      </c>
      <c r="C2153" s="610" t="s">
        <v>762</v>
      </c>
      <c r="D2153" s="17" t="s">
        <v>67</v>
      </c>
      <c r="E2153" s="569">
        <v>0.45</v>
      </c>
      <c r="F2153" s="18"/>
      <c r="G2153" s="19">
        <v>1.82</v>
      </c>
      <c r="H2153" s="18"/>
      <c r="I2153" s="20"/>
      <c r="J2153" s="19">
        <v>1.06</v>
      </c>
      <c r="K2153" s="21"/>
      <c r="L2153" s="22"/>
      <c r="M2153" s="23"/>
      <c r="N2153" s="24"/>
      <c r="O2153" s="24"/>
      <c r="P2153" s="18"/>
      <c r="Q2153" s="26"/>
      <c r="R2153" s="27">
        <f>G2154+J2154</f>
        <v>6.6438810000000004</v>
      </c>
      <c r="S2153" s="614">
        <f>R2153+R2154</f>
        <v>12.463917929721003</v>
      </c>
      <c r="T2153" s="612">
        <f>E2153*S2153</f>
        <v>5.6087630683744516</v>
      </c>
      <c r="U2153" s="37"/>
      <c r="V2153" s="569"/>
      <c r="W2153" s="569"/>
      <c r="X2153" s="75"/>
    </row>
    <row r="2154" spans="1:24" ht="11.25" customHeight="1" x14ac:dyDescent="0.2">
      <c r="A2154" s="436"/>
      <c r="B2154" s="573" t="s">
        <v>68</v>
      </c>
      <c r="C2154" s="616"/>
      <c r="E2154" s="570"/>
      <c r="G2154" s="216">
        <f>G2153*$J$2078/1000</f>
        <v>3.4152482000000002</v>
      </c>
      <c r="H2154" s="232"/>
      <c r="I2154" s="217"/>
      <c r="J2154" s="216">
        <f>J2153*$Q$2078/1000</f>
        <v>3.2286328000000002</v>
      </c>
      <c r="K2154" s="32"/>
      <c r="L2154" s="578" t="s">
        <v>69</v>
      </c>
      <c r="M2154" s="33" t="s">
        <v>67</v>
      </c>
      <c r="N2154" s="34">
        <v>0.97</v>
      </c>
      <c r="O2154" s="107">
        <f>E2153*N2154</f>
        <v>0.4365</v>
      </c>
      <c r="P2154" s="35">
        <v>4</v>
      </c>
      <c r="Q2154" s="307">
        <f>N2154*P2154*$N$2076</f>
        <v>4.4717120280000016</v>
      </c>
      <c r="R2154" s="614">
        <f>SUM(Q2154:Q2155)</f>
        <v>5.8200369297210024</v>
      </c>
      <c r="S2154" s="632"/>
      <c r="T2154" s="633"/>
      <c r="U2154" s="37"/>
      <c r="V2154" s="569">
        <f t="shared" ref="V2154:V2204" si="74">S2154*$V$12</f>
        <v>0</v>
      </c>
      <c r="W2154" s="569">
        <f t="shared" ref="W2154:W2204" si="75">V2154*E2154</f>
        <v>0</v>
      </c>
      <c r="X2154" s="75"/>
    </row>
    <row r="2155" spans="1:24" ht="12.75" hidden="1" customHeight="1" x14ac:dyDescent="0.2">
      <c r="A2155" s="436"/>
      <c r="C2155" s="616"/>
      <c r="E2155" s="570"/>
      <c r="I2155" s="31"/>
      <c r="K2155" s="32"/>
      <c r="L2155" s="108" t="s">
        <v>70</v>
      </c>
      <c r="M2155" s="109" t="s">
        <v>67</v>
      </c>
      <c r="N2155" s="110">
        <v>0.27</v>
      </c>
      <c r="O2155" s="111">
        <f>E2153*N2155</f>
        <v>0.12150000000000001</v>
      </c>
      <c r="P2155" s="112">
        <v>4.3330000000000002</v>
      </c>
      <c r="Q2155" s="251">
        <f>N2155*P2155*$N$2076</f>
        <v>1.3483249017210006</v>
      </c>
      <c r="R2155" s="615"/>
      <c r="S2155" s="632"/>
      <c r="T2155" s="633"/>
      <c r="U2155" s="37"/>
      <c r="V2155" s="569">
        <f t="shared" si="74"/>
        <v>0</v>
      </c>
      <c r="W2155" s="569">
        <f t="shared" si="75"/>
        <v>0</v>
      </c>
      <c r="X2155" s="75"/>
    </row>
    <row r="2156" spans="1:24" ht="12.75" customHeight="1" x14ac:dyDescent="0.2">
      <c r="A2156" s="435"/>
      <c r="B2156" s="51"/>
      <c r="C2156" s="52"/>
      <c r="D2156" s="53"/>
      <c r="E2156" s="54"/>
      <c r="F2156" s="55"/>
      <c r="G2156" s="56"/>
      <c r="H2156" s="55"/>
      <c r="I2156" s="57"/>
      <c r="J2156" s="56"/>
      <c r="K2156" s="58"/>
      <c r="L2156" s="59"/>
      <c r="M2156" s="60"/>
      <c r="N2156" s="61"/>
      <c r="O2156" s="61"/>
      <c r="P2156" s="55"/>
      <c r="Q2156" s="63"/>
      <c r="R2156" s="54"/>
      <c r="S2156" s="54"/>
      <c r="T2156" s="64"/>
      <c r="U2156" s="37"/>
      <c r="V2156" s="569">
        <f t="shared" si="74"/>
        <v>0</v>
      </c>
      <c r="W2156" s="569">
        <f t="shared" si="75"/>
        <v>0</v>
      </c>
      <c r="X2156" s="75"/>
    </row>
    <row r="2157" spans="1:24" s="275" customFormat="1" ht="12.75" customHeight="1" x14ac:dyDescent="0.2">
      <c r="A2157" s="441">
        <f>A2153+1</f>
        <v>19</v>
      </c>
      <c r="B2157" s="588" t="s">
        <v>733</v>
      </c>
      <c r="C2157" s="769" t="s">
        <v>763</v>
      </c>
      <c r="D2157" s="294" t="s">
        <v>67</v>
      </c>
      <c r="E2157" s="583">
        <v>2.95</v>
      </c>
      <c r="F2157" s="295"/>
      <c r="G2157" s="216">
        <v>1.84</v>
      </c>
      <c r="H2157" s="295"/>
      <c r="I2157" s="296"/>
      <c r="J2157" s="216">
        <v>0.2</v>
      </c>
      <c r="K2157" s="297"/>
      <c r="L2157" s="298"/>
      <c r="M2157" s="299"/>
      <c r="N2157" s="355"/>
      <c r="O2157" s="355"/>
      <c r="P2157" s="295"/>
      <c r="Q2157" s="302"/>
      <c r="R2157" s="303">
        <f>G2158+J2158</f>
        <v>4.0619544000000003</v>
      </c>
      <c r="S2157" s="789">
        <f>R2157+R2158</f>
        <v>48.638705795436124</v>
      </c>
      <c r="T2157" s="790">
        <f>E2157*S2157</f>
        <v>143.48418209653659</v>
      </c>
      <c r="U2157" s="311"/>
      <c r="V2157" s="569"/>
      <c r="W2157" s="569"/>
      <c r="X2157" s="276"/>
    </row>
    <row r="2158" spans="1:24" s="275" customFormat="1" ht="12.75" customHeight="1" x14ac:dyDescent="0.2">
      <c r="A2158" s="440"/>
      <c r="B2158" s="589" t="s">
        <v>734</v>
      </c>
      <c r="C2158" s="770"/>
      <c r="D2158" s="263"/>
      <c r="E2158" s="584"/>
      <c r="F2158" s="264"/>
      <c r="G2158" s="216">
        <f>G2157*$J$2078/1000</f>
        <v>3.4527784000000001</v>
      </c>
      <c r="H2158" s="264"/>
      <c r="I2158" s="266"/>
      <c r="J2158" s="216">
        <f>J2157*$Q$2078/1000</f>
        <v>0.60917600000000005</v>
      </c>
      <c r="K2158" s="267"/>
      <c r="L2158" s="585"/>
      <c r="M2158" s="304"/>
      <c r="N2158" s="356"/>
      <c r="O2158" s="357"/>
      <c r="P2158" s="306"/>
      <c r="Q2158" s="307"/>
      <c r="R2158" s="789">
        <f>SUM(Q2158:Q2161)</f>
        <v>44.576751395436126</v>
      </c>
      <c r="S2158" s="781"/>
      <c r="T2158" s="782"/>
      <c r="U2158" s="311"/>
      <c r="V2158" s="569"/>
      <c r="W2158" s="569"/>
      <c r="X2158" s="276"/>
    </row>
    <row r="2159" spans="1:24" s="275" customFormat="1" ht="12.75" hidden="1" customHeight="1" x14ac:dyDescent="0.2">
      <c r="A2159" s="440"/>
      <c r="B2159" s="311"/>
      <c r="C2159" s="770"/>
      <c r="D2159" s="263"/>
      <c r="E2159" s="584"/>
      <c r="F2159" s="264"/>
      <c r="G2159" s="265"/>
      <c r="H2159" s="264"/>
      <c r="I2159" s="266"/>
      <c r="J2159" s="265"/>
      <c r="K2159" s="267"/>
      <c r="L2159" s="358" t="s">
        <v>117</v>
      </c>
      <c r="M2159" s="359" t="s">
        <v>67</v>
      </c>
      <c r="N2159" s="360">
        <v>1.0149999999999999</v>
      </c>
      <c r="O2159" s="361">
        <f>E2157*N2159</f>
        <v>2.9942500000000001</v>
      </c>
      <c r="P2159" s="362">
        <v>32.177999999999997</v>
      </c>
      <c r="Q2159" s="251">
        <f>N2159*P2159*$N$2076</f>
        <v>37.641523423077004</v>
      </c>
      <c r="R2159" s="781"/>
      <c r="S2159" s="781"/>
      <c r="T2159" s="782"/>
      <c r="U2159" s="311"/>
      <c r="V2159" s="569"/>
      <c r="W2159" s="569"/>
      <c r="X2159" s="276"/>
    </row>
    <row r="2160" spans="1:24" s="275" customFormat="1" ht="12.75" hidden="1" customHeight="1" x14ac:dyDescent="0.2">
      <c r="A2160" s="440"/>
      <c r="B2160" s="311"/>
      <c r="C2160" s="770"/>
      <c r="D2160" s="263"/>
      <c r="E2160" s="584"/>
      <c r="F2160" s="264"/>
      <c r="G2160" s="265"/>
      <c r="H2160" s="264"/>
      <c r="I2160" s="266"/>
      <c r="J2160" s="265"/>
      <c r="K2160" s="267"/>
      <c r="L2160" s="358" t="s">
        <v>76</v>
      </c>
      <c r="M2160" s="359" t="s">
        <v>77</v>
      </c>
      <c r="N2160" s="360">
        <v>1.24</v>
      </c>
      <c r="O2160" s="361">
        <f>E2157*N2160</f>
        <v>3.6580000000000004</v>
      </c>
      <c r="P2160" s="362">
        <v>3.5</v>
      </c>
      <c r="Q2160" s="251">
        <f>N2160*P2160*$N$2076</f>
        <v>5.0018634540000013</v>
      </c>
      <c r="R2160" s="781"/>
      <c r="S2160" s="781"/>
      <c r="T2160" s="782"/>
      <c r="U2160" s="311"/>
      <c r="V2160" s="569"/>
      <c r="W2160" s="569"/>
      <c r="X2160" s="276"/>
    </row>
    <row r="2161" spans="1:24" s="275" customFormat="1" ht="12.75" hidden="1" customHeight="1" x14ac:dyDescent="0.2">
      <c r="A2161" s="440"/>
      <c r="B2161" s="311"/>
      <c r="C2161" s="770"/>
      <c r="D2161" s="263"/>
      <c r="E2161" s="584"/>
      <c r="F2161" s="264"/>
      <c r="G2161" s="265"/>
      <c r="H2161" s="264"/>
      <c r="I2161" s="266"/>
      <c r="J2161" s="265"/>
      <c r="K2161" s="267"/>
      <c r="L2161" s="312" t="s">
        <v>78</v>
      </c>
      <c r="M2161" s="313" t="s">
        <v>67</v>
      </c>
      <c r="N2161" s="363">
        <v>1.32E-2</v>
      </c>
      <c r="O2161" s="364">
        <f>E2157*N2161</f>
        <v>3.8940000000000002E-2</v>
      </c>
      <c r="P2161" s="315">
        <v>127.086</v>
      </c>
      <c r="Q2161" s="316">
        <f>N2161*P2161*$N$2076</f>
        <v>1.9333645183591204</v>
      </c>
      <c r="R2161" s="781"/>
      <c r="S2161" s="781"/>
      <c r="T2161" s="782"/>
      <c r="U2161" s="311"/>
      <c r="V2161" s="569"/>
      <c r="W2161" s="569"/>
      <c r="X2161" s="276"/>
    </row>
    <row r="2162" spans="1:24" s="275" customFormat="1" ht="12.75" customHeight="1" x14ac:dyDescent="0.2">
      <c r="A2162" s="439"/>
      <c r="B2162" s="281"/>
      <c r="C2162" s="282"/>
      <c r="D2162" s="283"/>
      <c r="E2162" s="274"/>
      <c r="F2162" s="272"/>
      <c r="G2162" s="284"/>
      <c r="H2162" s="272"/>
      <c r="I2162" s="285"/>
      <c r="J2162" s="284"/>
      <c r="K2162" s="286"/>
      <c r="L2162" s="310"/>
      <c r="M2162" s="269"/>
      <c r="N2162" s="327"/>
      <c r="O2162" s="327"/>
      <c r="P2162" s="272"/>
      <c r="Q2162" s="273"/>
      <c r="R2162" s="274"/>
      <c r="S2162" s="274"/>
      <c r="T2162" s="287"/>
      <c r="U2162" s="311"/>
      <c r="V2162" s="569"/>
      <c r="W2162" s="569"/>
      <c r="X2162" s="276"/>
    </row>
    <row r="2163" spans="1:24" s="275" customFormat="1" ht="12.75" customHeight="1" x14ac:dyDescent="0.2">
      <c r="A2163" s="443">
        <f>A2157+1</f>
        <v>20</v>
      </c>
      <c r="B2163" s="588" t="s">
        <v>772</v>
      </c>
      <c r="C2163" s="769" t="s">
        <v>764</v>
      </c>
      <c r="D2163" s="294" t="s">
        <v>62</v>
      </c>
      <c r="E2163" s="365">
        <v>2.6269999999999998</v>
      </c>
      <c r="F2163" s="295"/>
      <c r="G2163" s="216">
        <v>50.1</v>
      </c>
      <c r="H2163" s="295"/>
      <c r="I2163" s="296"/>
      <c r="J2163" s="216">
        <v>3.2</v>
      </c>
      <c r="K2163" s="297"/>
      <c r="L2163" s="298"/>
      <c r="M2163" s="299"/>
      <c r="N2163" s="355"/>
      <c r="O2163" s="355"/>
      <c r="P2163" s="295"/>
      <c r="Q2163" s="302"/>
      <c r="R2163" s="303">
        <f>G2164+J2164</f>
        <v>103.75996699999999</v>
      </c>
      <c r="S2163" s="789">
        <f>R2163+R2164</f>
        <v>103.75996699999999</v>
      </c>
      <c r="T2163" s="790">
        <f>E2163*S2163</f>
        <v>272.57743330899996</v>
      </c>
      <c r="U2163" s="311"/>
      <c r="V2163" s="569"/>
      <c r="W2163" s="569"/>
      <c r="X2163" s="276"/>
    </row>
    <row r="2164" spans="1:24" s="275" customFormat="1" ht="11.25" customHeight="1" x14ac:dyDescent="0.2">
      <c r="A2164" s="440"/>
      <c r="B2164" s="589"/>
      <c r="C2164" s="770"/>
      <c r="D2164" s="263"/>
      <c r="E2164" s="584"/>
      <c r="F2164" s="264"/>
      <c r="G2164" s="216">
        <f>G2163*$J$2078/1000</f>
        <v>94.013150999999993</v>
      </c>
      <c r="H2164" s="264"/>
      <c r="I2164" s="266"/>
      <c r="J2164" s="216">
        <f>J2163*$Q$2078/1000</f>
        <v>9.7468160000000008</v>
      </c>
      <c r="K2164" s="267"/>
      <c r="L2164" s="783"/>
      <c r="M2164" s="304"/>
      <c r="N2164" s="356"/>
      <c r="O2164" s="357"/>
      <c r="P2164" s="306"/>
      <c r="Q2164" s="307"/>
      <c r="R2164" s="789">
        <f>SUM(Q2164:Q2165)</f>
        <v>0</v>
      </c>
      <c r="S2164" s="781"/>
      <c r="T2164" s="782"/>
      <c r="U2164" s="311"/>
      <c r="V2164" s="569"/>
      <c r="W2164" s="569"/>
      <c r="X2164" s="276"/>
    </row>
    <row r="2165" spans="1:24" s="275" customFormat="1" ht="12.75" hidden="1" customHeight="1" x14ac:dyDescent="0.2">
      <c r="A2165" s="440"/>
      <c r="B2165" s="311"/>
      <c r="C2165" s="770"/>
      <c r="D2165" s="263"/>
      <c r="E2165" s="584"/>
      <c r="F2165" s="264"/>
      <c r="G2165" s="265"/>
      <c r="H2165" s="264"/>
      <c r="I2165" s="266"/>
      <c r="J2165" s="265"/>
      <c r="K2165" s="267"/>
      <c r="L2165" s="791"/>
      <c r="M2165" s="366"/>
      <c r="N2165" s="367"/>
      <c r="O2165" s="367"/>
      <c r="P2165" s="368"/>
      <c r="Q2165" s="246"/>
      <c r="R2165" s="781"/>
      <c r="S2165" s="781"/>
      <c r="T2165" s="782"/>
      <c r="U2165" s="311"/>
      <c r="V2165" s="569"/>
      <c r="W2165" s="569"/>
      <c r="X2165" s="276"/>
    </row>
    <row r="2166" spans="1:24" s="275" customFormat="1" ht="12.75" customHeight="1" x14ac:dyDescent="0.2">
      <c r="A2166" s="439"/>
      <c r="B2166" s="281"/>
      <c r="C2166" s="282"/>
      <c r="D2166" s="283"/>
      <c r="E2166" s="274"/>
      <c r="F2166" s="272"/>
      <c r="G2166" s="284"/>
      <c r="H2166" s="272"/>
      <c r="I2166" s="285"/>
      <c r="J2166" s="284"/>
      <c r="K2166" s="286"/>
      <c r="L2166" s="288"/>
      <c r="M2166" s="289"/>
      <c r="N2166" s="369"/>
      <c r="O2166" s="369"/>
      <c r="P2166" s="264"/>
      <c r="Q2166" s="292"/>
      <c r="R2166" s="584"/>
      <c r="S2166" s="584"/>
      <c r="T2166" s="293"/>
      <c r="U2166" s="311"/>
      <c r="V2166" s="569"/>
      <c r="W2166" s="569"/>
      <c r="X2166" s="276"/>
    </row>
    <row r="2167" spans="1:24" s="275" customFormat="1" ht="12.75" customHeight="1" x14ac:dyDescent="0.2">
      <c r="A2167" s="441">
        <f>A2163+1</f>
        <v>21</v>
      </c>
      <c r="B2167" s="589" t="s">
        <v>458</v>
      </c>
      <c r="C2167" s="769" t="s">
        <v>766</v>
      </c>
      <c r="D2167" s="263" t="s">
        <v>28</v>
      </c>
      <c r="E2167" s="584">
        <v>109.2</v>
      </c>
      <c r="F2167" s="264"/>
      <c r="G2167" s="265">
        <v>0</v>
      </c>
      <c r="H2167" s="264"/>
      <c r="I2167" s="266"/>
      <c r="J2167" s="265">
        <v>0</v>
      </c>
      <c r="K2167" s="267"/>
      <c r="L2167" s="298"/>
      <c r="M2167" s="299"/>
      <c r="N2167" s="355"/>
      <c r="O2167" s="355"/>
      <c r="P2167" s="295"/>
      <c r="Q2167" s="302"/>
      <c r="R2167" s="303">
        <f>G2168+J2168</f>
        <v>0</v>
      </c>
      <c r="S2167" s="789">
        <f>R2167+R2168</f>
        <v>2.0652855552000005</v>
      </c>
      <c r="T2167" s="790">
        <f>E2167*S2167</f>
        <v>225.52918262784004</v>
      </c>
      <c r="U2167" s="311"/>
      <c r="V2167" s="569"/>
      <c r="W2167" s="569"/>
      <c r="X2167" s="276"/>
    </row>
    <row r="2168" spans="1:24" s="275" customFormat="1" ht="12" customHeight="1" x14ac:dyDescent="0.2">
      <c r="A2168" s="440"/>
      <c r="B2168" s="311"/>
      <c r="C2168" s="770"/>
      <c r="D2168" s="263"/>
      <c r="E2168" s="584"/>
      <c r="F2168" s="264"/>
      <c r="G2168" s="216">
        <f>G2167*$J$2078/1000</f>
        <v>0</v>
      </c>
      <c r="H2168" s="264"/>
      <c r="I2168" s="266"/>
      <c r="J2168" s="216">
        <f>J2167*$Q$2078/1000</f>
        <v>0</v>
      </c>
      <c r="K2168" s="267"/>
      <c r="L2168" s="783" t="s">
        <v>771</v>
      </c>
      <c r="M2168" s="304" t="s">
        <v>28</v>
      </c>
      <c r="N2168" s="356">
        <v>1</v>
      </c>
      <c r="O2168" s="357">
        <f>E2167*N2168</f>
        <v>109.2</v>
      </c>
      <c r="P2168" s="306">
        <v>1.792</v>
      </c>
      <c r="Q2168" s="307">
        <f>N2168*P2168*$N$2076</f>
        <v>2.0652855552000005</v>
      </c>
      <c r="R2168" s="584">
        <f>SUM(Q2168:Q2168)</f>
        <v>2.0652855552000005</v>
      </c>
      <c r="S2168" s="781"/>
      <c r="T2168" s="782"/>
      <c r="U2168" s="311"/>
      <c r="V2168" s="569"/>
      <c r="W2168" s="569"/>
      <c r="X2168" s="276"/>
    </row>
    <row r="2169" spans="1:24" s="275" customFormat="1" ht="12.75" hidden="1" customHeight="1" x14ac:dyDescent="0.2">
      <c r="A2169" s="440"/>
      <c r="B2169" s="311"/>
      <c r="C2169" s="770"/>
      <c r="D2169" s="263"/>
      <c r="E2169" s="584"/>
      <c r="F2169" s="264"/>
      <c r="G2169" s="265"/>
      <c r="H2169" s="264"/>
      <c r="I2169" s="266"/>
      <c r="J2169" s="265"/>
      <c r="K2169" s="267"/>
      <c r="L2169" s="784"/>
      <c r="M2169" s="277"/>
      <c r="N2169" s="370"/>
      <c r="O2169" s="370"/>
      <c r="P2169" s="309"/>
      <c r="Q2169" s="280"/>
      <c r="R2169" s="584"/>
      <c r="S2169" s="584"/>
      <c r="T2169" s="293"/>
      <c r="U2169" s="311"/>
      <c r="V2169" s="569"/>
      <c r="W2169" s="569"/>
      <c r="X2169" s="276"/>
    </row>
    <row r="2170" spans="1:24" s="275" customFormat="1" ht="12.75" customHeight="1" x14ac:dyDescent="0.2">
      <c r="A2170" s="439"/>
      <c r="B2170" s="281"/>
      <c r="C2170" s="282"/>
      <c r="D2170" s="283"/>
      <c r="E2170" s="274"/>
      <c r="F2170" s="272"/>
      <c r="G2170" s="284"/>
      <c r="H2170" s="272"/>
      <c r="I2170" s="285"/>
      <c r="J2170" s="284"/>
      <c r="K2170" s="286"/>
      <c r="L2170" s="288"/>
      <c r="M2170" s="289"/>
      <c r="N2170" s="369"/>
      <c r="O2170" s="369"/>
      <c r="P2170" s="264"/>
      <c r="Q2170" s="292"/>
      <c r="R2170" s="584"/>
      <c r="S2170" s="584"/>
      <c r="T2170" s="293"/>
      <c r="U2170" s="311"/>
      <c r="V2170" s="569"/>
      <c r="W2170" s="569"/>
      <c r="X2170" s="276"/>
    </row>
    <row r="2171" spans="1:24" s="275" customFormat="1" ht="12.75" customHeight="1" x14ac:dyDescent="0.2">
      <c r="A2171" s="441">
        <f>A2167+1</f>
        <v>22</v>
      </c>
      <c r="B2171" s="589" t="s">
        <v>458</v>
      </c>
      <c r="C2171" s="769" t="s">
        <v>765</v>
      </c>
      <c r="D2171" s="263" t="s">
        <v>28</v>
      </c>
      <c r="E2171" s="584">
        <v>379.7</v>
      </c>
      <c r="F2171" s="264"/>
      <c r="G2171" s="265">
        <v>0</v>
      </c>
      <c r="H2171" s="264"/>
      <c r="I2171" s="266"/>
      <c r="J2171" s="265">
        <v>0</v>
      </c>
      <c r="K2171" s="267"/>
      <c r="L2171" s="298"/>
      <c r="M2171" s="299"/>
      <c r="N2171" s="355"/>
      <c r="O2171" s="355"/>
      <c r="P2171" s="295"/>
      <c r="Q2171" s="302"/>
      <c r="R2171" s="303">
        <f>G2172+J2172</f>
        <v>0</v>
      </c>
      <c r="S2171" s="789">
        <f>R2171+R2172</f>
        <v>1.4913390114000005</v>
      </c>
      <c r="T2171" s="790">
        <f>E2171*S2171</f>
        <v>566.26142262858014</v>
      </c>
      <c r="U2171" s="311"/>
      <c r="V2171" s="569"/>
      <c r="W2171" s="569"/>
      <c r="X2171" s="276"/>
    </row>
    <row r="2172" spans="1:24" s="275" customFormat="1" ht="10.5" customHeight="1" x14ac:dyDescent="0.2">
      <c r="A2172" s="440"/>
      <c r="B2172" s="311"/>
      <c r="C2172" s="770"/>
      <c r="D2172" s="263"/>
      <c r="E2172" s="584"/>
      <c r="F2172" s="264"/>
      <c r="G2172" s="216">
        <f>G2171*$J$2078/1000</f>
        <v>0</v>
      </c>
      <c r="H2172" s="264"/>
      <c r="I2172" s="266"/>
      <c r="J2172" s="216">
        <f>J2171*$Q$2078/1000</f>
        <v>0</v>
      </c>
      <c r="K2172" s="267"/>
      <c r="L2172" s="783" t="s">
        <v>770</v>
      </c>
      <c r="M2172" s="304" t="s">
        <v>28</v>
      </c>
      <c r="N2172" s="356">
        <v>1</v>
      </c>
      <c r="O2172" s="357">
        <f>E2171*N2172</f>
        <v>379.7</v>
      </c>
      <c r="P2172" s="306">
        <v>1.294</v>
      </c>
      <c r="Q2172" s="307">
        <f>N2172*P2172*$N$2076</f>
        <v>1.4913390114000005</v>
      </c>
      <c r="R2172" s="584">
        <f>SUM(Q2172:Q2172)</f>
        <v>1.4913390114000005</v>
      </c>
      <c r="S2172" s="781"/>
      <c r="T2172" s="782"/>
      <c r="U2172" s="311"/>
      <c r="V2172" s="569"/>
      <c r="W2172" s="569"/>
      <c r="X2172" s="276"/>
    </row>
    <row r="2173" spans="1:24" s="275" customFormat="1" ht="12.75" hidden="1" customHeight="1" x14ac:dyDescent="0.2">
      <c r="A2173" s="440"/>
      <c r="B2173" s="311"/>
      <c r="C2173" s="770"/>
      <c r="D2173" s="263"/>
      <c r="E2173" s="584"/>
      <c r="F2173" s="264"/>
      <c r="G2173" s="265"/>
      <c r="H2173" s="264"/>
      <c r="I2173" s="266"/>
      <c r="J2173" s="265"/>
      <c r="K2173" s="267"/>
      <c r="L2173" s="784"/>
      <c r="M2173" s="277"/>
      <c r="N2173" s="370"/>
      <c r="O2173" s="370"/>
      <c r="P2173" s="309"/>
      <c r="Q2173" s="280"/>
      <c r="R2173" s="584"/>
      <c r="S2173" s="584"/>
      <c r="T2173" s="293"/>
      <c r="U2173" s="311"/>
      <c r="V2173" s="569"/>
      <c r="W2173" s="569"/>
      <c r="X2173" s="276"/>
    </row>
    <row r="2174" spans="1:24" s="275" customFormat="1" ht="12.75" customHeight="1" x14ac:dyDescent="0.2">
      <c r="A2174" s="439"/>
      <c r="B2174" s="281"/>
      <c r="C2174" s="282"/>
      <c r="D2174" s="283"/>
      <c r="E2174" s="274"/>
      <c r="F2174" s="272"/>
      <c r="G2174" s="284"/>
      <c r="H2174" s="272"/>
      <c r="I2174" s="285"/>
      <c r="J2174" s="284"/>
      <c r="K2174" s="286"/>
      <c r="L2174" s="288"/>
      <c r="M2174" s="289"/>
      <c r="N2174" s="369"/>
      <c r="O2174" s="369"/>
      <c r="P2174" s="264"/>
      <c r="Q2174" s="292"/>
      <c r="R2174" s="584"/>
      <c r="S2174" s="584"/>
      <c r="T2174" s="293"/>
      <c r="U2174" s="311"/>
      <c r="V2174" s="569"/>
      <c r="W2174" s="569"/>
      <c r="X2174" s="276"/>
    </row>
    <row r="2175" spans="1:24" s="275" customFormat="1" ht="12.75" customHeight="1" x14ac:dyDescent="0.2">
      <c r="A2175" s="441">
        <f>A2171+1</f>
        <v>23</v>
      </c>
      <c r="B2175" s="589" t="s">
        <v>458</v>
      </c>
      <c r="C2175" s="769" t="s">
        <v>737</v>
      </c>
      <c r="D2175" s="263" t="s">
        <v>28</v>
      </c>
      <c r="E2175" s="584">
        <v>777</v>
      </c>
      <c r="F2175" s="264"/>
      <c r="G2175" s="265">
        <v>0</v>
      </c>
      <c r="H2175" s="264"/>
      <c r="I2175" s="266"/>
      <c r="J2175" s="265">
        <v>0</v>
      </c>
      <c r="K2175" s="267"/>
      <c r="L2175" s="298"/>
      <c r="M2175" s="299"/>
      <c r="N2175" s="355"/>
      <c r="O2175" s="355"/>
      <c r="P2175" s="295"/>
      <c r="Q2175" s="302"/>
      <c r="R2175" s="303">
        <f>G2176+J2176</f>
        <v>0</v>
      </c>
      <c r="S2175" s="789">
        <f>R2175+R2176</f>
        <v>0.47713628340000014</v>
      </c>
      <c r="T2175" s="790">
        <f>E2175*S2175</f>
        <v>370.73489220180011</v>
      </c>
      <c r="U2175" s="311"/>
      <c r="V2175" s="569"/>
      <c r="W2175" s="569"/>
      <c r="X2175" s="276"/>
    </row>
    <row r="2176" spans="1:24" s="275" customFormat="1" ht="12.75" customHeight="1" x14ac:dyDescent="0.2">
      <c r="A2176" s="440"/>
      <c r="B2176" s="311"/>
      <c r="C2176" s="770"/>
      <c r="D2176" s="263"/>
      <c r="E2176" s="584"/>
      <c r="F2176" s="264"/>
      <c r="G2176" s="216">
        <f>G2175*$J$2078/1000</f>
        <v>0</v>
      </c>
      <c r="H2176" s="264"/>
      <c r="I2176" s="266"/>
      <c r="J2176" s="216">
        <f>J2175*$Q$2078/1000</f>
        <v>0</v>
      </c>
      <c r="K2176" s="267"/>
      <c r="L2176" s="783" t="s">
        <v>738</v>
      </c>
      <c r="M2176" s="304" t="s">
        <v>28</v>
      </c>
      <c r="N2176" s="356">
        <v>1</v>
      </c>
      <c r="O2176" s="357">
        <f>E2175*N2176</f>
        <v>777</v>
      </c>
      <c r="P2176" s="306">
        <v>0.41399999999999998</v>
      </c>
      <c r="Q2176" s="307">
        <f>N2176*P2176*$N$2076</f>
        <v>0.47713628340000014</v>
      </c>
      <c r="R2176" s="584">
        <f>SUM(Q2176:Q2176)</f>
        <v>0.47713628340000014</v>
      </c>
      <c r="S2176" s="781"/>
      <c r="T2176" s="782"/>
      <c r="U2176" s="311"/>
      <c r="V2176" s="569"/>
      <c r="W2176" s="569"/>
      <c r="X2176" s="276"/>
    </row>
    <row r="2177" spans="1:24" s="275" customFormat="1" ht="12.75" hidden="1" customHeight="1" x14ac:dyDescent="0.2">
      <c r="A2177" s="440"/>
      <c r="B2177" s="311"/>
      <c r="C2177" s="770"/>
      <c r="D2177" s="263"/>
      <c r="E2177" s="584"/>
      <c r="F2177" s="264"/>
      <c r="G2177" s="265"/>
      <c r="H2177" s="264"/>
      <c r="I2177" s="266"/>
      <c r="J2177" s="265"/>
      <c r="K2177" s="267"/>
      <c r="L2177" s="784"/>
      <c r="M2177" s="277"/>
      <c r="N2177" s="370"/>
      <c r="O2177" s="370"/>
      <c r="P2177" s="309"/>
      <c r="Q2177" s="280"/>
      <c r="R2177" s="584"/>
      <c r="S2177" s="584"/>
      <c r="T2177" s="293"/>
      <c r="U2177" s="311"/>
      <c r="V2177" s="569"/>
      <c r="W2177" s="569"/>
      <c r="X2177" s="276"/>
    </row>
    <row r="2178" spans="1:24" s="275" customFormat="1" ht="12.75" customHeight="1" x14ac:dyDescent="0.2">
      <c r="A2178" s="439"/>
      <c r="B2178" s="281"/>
      <c r="C2178" s="282"/>
      <c r="D2178" s="283"/>
      <c r="E2178" s="274"/>
      <c r="F2178" s="272"/>
      <c r="G2178" s="284"/>
      <c r="H2178" s="272"/>
      <c r="I2178" s="285"/>
      <c r="J2178" s="284"/>
      <c r="K2178" s="286"/>
      <c r="L2178" s="288"/>
      <c r="M2178" s="289"/>
      <c r="N2178" s="369"/>
      <c r="O2178" s="369"/>
      <c r="P2178" s="264"/>
      <c r="Q2178" s="292"/>
      <c r="R2178" s="584"/>
      <c r="S2178" s="584"/>
      <c r="T2178" s="293"/>
      <c r="U2178" s="311"/>
      <c r="V2178" s="569"/>
      <c r="W2178" s="569"/>
      <c r="X2178" s="276"/>
    </row>
    <row r="2179" spans="1:24" s="275" customFormat="1" ht="12.75" customHeight="1" x14ac:dyDescent="0.2">
      <c r="A2179" s="441">
        <f>A2175+1</f>
        <v>24</v>
      </c>
      <c r="B2179" s="589" t="s">
        <v>458</v>
      </c>
      <c r="C2179" s="769" t="s">
        <v>768</v>
      </c>
      <c r="D2179" s="263" t="s">
        <v>28</v>
      </c>
      <c r="E2179" s="584">
        <v>25.2</v>
      </c>
      <c r="F2179" s="264"/>
      <c r="G2179" s="265">
        <v>0</v>
      </c>
      <c r="H2179" s="264"/>
      <c r="I2179" s="266"/>
      <c r="J2179" s="265">
        <v>0</v>
      </c>
      <c r="K2179" s="267"/>
      <c r="L2179" s="298"/>
      <c r="M2179" s="299"/>
      <c r="N2179" s="355"/>
      <c r="O2179" s="355"/>
      <c r="P2179" s="295"/>
      <c r="Q2179" s="302"/>
      <c r="R2179" s="303">
        <f>G2180+J2180</f>
        <v>0</v>
      </c>
      <c r="S2179" s="789">
        <f>R2179+R2180</f>
        <v>1.2274158015000003</v>
      </c>
      <c r="T2179" s="790">
        <f>E2179*S2179</f>
        <v>30.930878197800006</v>
      </c>
      <c r="U2179" s="311"/>
      <c r="V2179" s="569"/>
      <c r="W2179" s="569"/>
      <c r="X2179" s="276"/>
    </row>
    <row r="2180" spans="1:24" s="275" customFormat="1" ht="11.25" customHeight="1" x14ac:dyDescent="0.2">
      <c r="A2180" s="440"/>
      <c r="B2180" s="311"/>
      <c r="C2180" s="770"/>
      <c r="D2180" s="263"/>
      <c r="E2180" s="584"/>
      <c r="F2180" s="264"/>
      <c r="G2180" s="216">
        <f>G2179*$J$2078/1000</f>
        <v>0</v>
      </c>
      <c r="H2180" s="264"/>
      <c r="I2180" s="266"/>
      <c r="J2180" s="216">
        <f>J2179*$Q$2078/1000</f>
        <v>0</v>
      </c>
      <c r="K2180" s="267"/>
      <c r="L2180" s="783" t="s">
        <v>769</v>
      </c>
      <c r="M2180" s="304" t="s">
        <v>28</v>
      </c>
      <c r="N2180" s="356">
        <v>1</v>
      </c>
      <c r="O2180" s="357">
        <f>E2179*N2180</f>
        <v>25.2</v>
      </c>
      <c r="P2180" s="306">
        <v>1.0649999999999999</v>
      </c>
      <c r="Q2180" s="307">
        <f>N2180*P2180*$N$2076</f>
        <v>1.2274158015000003</v>
      </c>
      <c r="R2180" s="584">
        <f>SUM(Q2180:Q2180)</f>
        <v>1.2274158015000003</v>
      </c>
      <c r="S2180" s="781"/>
      <c r="T2180" s="782"/>
      <c r="U2180" s="311"/>
      <c r="V2180" s="569"/>
      <c r="W2180" s="569"/>
      <c r="X2180" s="276"/>
    </row>
    <row r="2181" spans="1:24" s="275" customFormat="1" ht="8.25" hidden="1" customHeight="1" x14ac:dyDescent="0.2">
      <c r="A2181" s="440"/>
      <c r="B2181" s="311"/>
      <c r="C2181" s="770"/>
      <c r="D2181" s="263"/>
      <c r="E2181" s="584"/>
      <c r="F2181" s="264"/>
      <c r="G2181" s="265"/>
      <c r="H2181" s="264"/>
      <c r="I2181" s="266"/>
      <c r="J2181" s="265"/>
      <c r="K2181" s="267"/>
      <c r="L2181" s="784"/>
      <c r="M2181" s="277"/>
      <c r="N2181" s="370"/>
      <c r="O2181" s="370"/>
      <c r="P2181" s="309"/>
      <c r="Q2181" s="280"/>
      <c r="R2181" s="584"/>
      <c r="S2181" s="584"/>
      <c r="T2181" s="293"/>
      <c r="U2181" s="311"/>
      <c r="V2181" s="569"/>
      <c r="W2181" s="569"/>
      <c r="X2181" s="276"/>
    </row>
    <row r="2182" spans="1:24" s="275" customFormat="1" ht="12.75" customHeight="1" x14ac:dyDescent="0.2">
      <c r="A2182" s="439"/>
      <c r="B2182" s="281"/>
      <c r="C2182" s="282"/>
      <c r="D2182" s="283"/>
      <c r="E2182" s="274"/>
      <c r="F2182" s="272"/>
      <c r="G2182" s="284"/>
      <c r="H2182" s="272"/>
      <c r="I2182" s="285"/>
      <c r="J2182" s="284"/>
      <c r="K2182" s="286"/>
      <c r="L2182" s="288"/>
      <c r="M2182" s="289"/>
      <c r="N2182" s="369"/>
      <c r="O2182" s="369"/>
      <c r="P2182" s="264"/>
      <c r="Q2182" s="292"/>
      <c r="R2182" s="584"/>
      <c r="S2182" s="584"/>
      <c r="T2182" s="293"/>
      <c r="U2182" s="311"/>
      <c r="V2182" s="569"/>
      <c r="W2182" s="569"/>
      <c r="X2182" s="276"/>
    </row>
    <row r="2183" spans="1:24" s="275" customFormat="1" ht="12.75" customHeight="1" x14ac:dyDescent="0.2">
      <c r="A2183" s="443">
        <f>A2179+1</f>
        <v>25</v>
      </c>
      <c r="B2183" s="588" t="s">
        <v>458</v>
      </c>
      <c r="C2183" s="769" t="s">
        <v>767</v>
      </c>
      <c r="D2183" s="294" t="s">
        <v>62</v>
      </c>
      <c r="E2183" s="583">
        <v>1.9E-2</v>
      </c>
      <c r="F2183" s="295"/>
      <c r="G2183" s="216">
        <v>0</v>
      </c>
      <c r="H2183" s="295"/>
      <c r="I2183" s="296"/>
      <c r="J2183" s="216">
        <v>0</v>
      </c>
      <c r="K2183" s="297"/>
      <c r="L2183" s="298"/>
      <c r="M2183" s="299"/>
      <c r="N2183" s="355"/>
      <c r="O2183" s="355"/>
      <c r="P2183" s="295"/>
      <c r="Q2183" s="302"/>
      <c r="R2183" s="303">
        <f>G2184+J2184</f>
        <v>0</v>
      </c>
      <c r="S2183" s="789">
        <f>R2183+R2184</f>
        <v>486.35630820000011</v>
      </c>
      <c r="T2183" s="790">
        <f>E2183*S2183</f>
        <v>9.2407698558000018</v>
      </c>
      <c r="U2183" s="311"/>
      <c r="V2183" s="569"/>
      <c r="W2183" s="569"/>
      <c r="X2183" s="276"/>
    </row>
    <row r="2184" spans="1:24" s="275" customFormat="1" ht="12.75" customHeight="1" x14ac:dyDescent="0.2">
      <c r="A2184" s="440"/>
      <c r="B2184" s="311"/>
      <c r="C2184" s="770"/>
      <c r="D2184" s="263"/>
      <c r="E2184" s="584"/>
      <c r="F2184" s="264"/>
      <c r="G2184" s="216">
        <f>G2183*$J$2078/1000</f>
        <v>0</v>
      </c>
      <c r="H2184" s="264"/>
      <c r="I2184" s="266"/>
      <c r="J2184" s="216">
        <f>J2183*$Q$2078/1000</f>
        <v>0</v>
      </c>
      <c r="K2184" s="267"/>
      <c r="L2184" s="783" t="s">
        <v>742</v>
      </c>
      <c r="M2184" s="304" t="s">
        <v>62</v>
      </c>
      <c r="N2184" s="356">
        <v>1</v>
      </c>
      <c r="O2184" s="357">
        <f>E2183*N2184</f>
        <v>1.9E-2</v>
      </c>
      <c r="P2184" s="306">
        <v>422</v>
      </c>
      <c r="Q2184" s="307">
        <f>N2184*P2184*$N$2076</f>
        <v>486.35630820000011</v>
      </c>
      <c r="R2184" s="584">
        <f>SUM(Q2184:Q2184)</f>
        <v>486.35630820000011</v>
      </c>
      <c r="S2184" s="781"/>
      <c r="T2184" s="782"/>
      <c r="U2184" s="311"/>
      <c r="V2184" s="569"/>
      <c r="W2184" s="569"/>
      <c r="X2184" s="276"/>
    </row>
    <row r="2185" spans="1:24" s="275" customFormat="1" ht="0.75" customHeight="1" x14ac:dyDescent="0.2">
      <c r="A2185" s="440"/>
      <c r="B2185" s="311"/>
      <c r="C2185" s="770"/>
      <c r="D2185" s="263"/>
      <c r="E2185" s="584"/>
      <c r="F2185" s="264"/>
      <c r="G2185" s="265"/>
      <c r="H2185" s="264"/>
      <c r="I2185" s="266"/>
      <c r="J2185" s="265"/>
      <c r="K2185" s="267"/>
      <c r="L2185" s="784"/>
      <c r="M2185" s="277"/>
      <c r="N2185" s="370"/>
      <c r="O2185" s="370"/>
      <c r="P2185" s="309"/>
      <c r="Q2185" s="280"/>
      <c r="R2185" s="584"/>
      <c r="S2185" s="584"/>
      <c r="T2185" s="293"/>
      <c r="U2185" s="311"/>
      <c r="V2185" s="569"/>
      <c r="W2185" s="569"/>
      <c r="X2185" s="276"/>
    </row>
    <row r="2186" spans="1:24" s="275" customFormat="1" ht="12.75" customHeight="1" x14ac:dyDescent="0.2">
      <c r="A2186" s="439"/>
      <c r="B2186" s="281"/>
      <c r="C2186" s="282"/>
      <c r="D2186" s="283"/>
      <c r="E2186" s="274"/>
      <c r="F2186" s="272"/>
      <c r="G2186" s="284"/>
      <c r="H2186" s="272"/>
      <c r="I2186" s="285"/>
      <c r="J2186" s="284"/>
      <c r="K2186" s="286"/>
      <c r="L2186" s="310"/>
      <c r="M2186" s="269"/>
      <c r="N2186" s="327"/>
      <c r="O2186" s="327"/>
      <c r="P2186" s="272"/>
      <c r="Q2186" s="273"/>
      <c r="R2186" s="274"/>
      <c r="S2186" s="274"/>
      <c r="T2186" s="287"/>
      <c r="U2186" s="311"/>
      <c r="V2186" s="569"/>
      <c r="W2186" s="569"/>
      <c r="X2186" s="276"/>
    </row>
    <row r="2187" spans="1:24" s="275" customFormat="1" ht="12.75" customHeight="1" x14ac:dyDescent="0.2">
      <c r="A2187" s="443">
        <f>A2183+1</f>
        <v>26</v>
      </c>
      <c r="B2187" s="589" t="s">
        <v>739</v>
      </c>
      <c r="C2187" s="769" t="s">
        <v>740</v>
      </c>
      <c r="D2187" s="263" t="s">
        <v>122</v>
      </c>
      <c r="E2187" s="584">
        <f>2.627*26/100</f>
        <v>0.68301999999999996</v>
      </c>
      <c r="F2187" s="264"/>
      <c r="G2187" s="265">
        <v>38.4</v>
      </c>
      <c r="H2187" s="264"/>
      <c r="I2187" s="266"/>
      <c r="J2187" s="265">
        <v>0.03</v>
      </c>
      <c r="K2187" s="267"/>
      <c r="L2187" s="298"/>
      <c r="M2187" s="299"/>
      <c r="N2187" s="355"/>
      <c r="O2187" s="355"/>
      <c r="P2187" s="295"/>
      <c r="Q2187" s="302"/>
      <c r="R2187" s="303">
        <f>G2188+J2188</f>
        <v>72.149360399999992</v>
      </c>
      <c r="S2187" s="789">
        <f>R2187+R2188</f>
        <v>104.2419617226</v>
      </c>
      <c r="T2187" s="790">
        <f>E2187*S2187</f>
        <v>71.19934469577025</v>
      </c>
      <c r="U2187" s="311"/>
      <c r="V2187" s="569"/>
      <c r="W2187" s="569"/>
      <c r="X2187" s="276"/>
    </row>
    <row r="2188" spans="1:24" s="275" customFormat="1" ht="12.75" customHeight="1" x14ac:dyDescent="0.2">
      <c r="A2188" s="440"/>
      <c r="B2188" s="589" t="s">
        <v>741</v>
      </c>
      <c r="C2188" s="770"/>
      <c r="D2188" s="263"/>
      <c r="E2188" s="584"/>
      <c r="F2188" s="264"/>
      <c r="G2188" s="216">
        <f>G2187*$J$2078/1000</f>
        <v>72.05798399999999</v>
      </c>
      <c r="H2188" s="264"/>
      <c r="I2188" s="266"/>
      <c r="J2188" s="216">
        <f>J2187*$Q$2078/1000</f>
        <v>9.137640000000001E-2</v>
      </c>
      <c r="K2188" s="267"/>
      <c r="L2188" s="371" t="s">
        <v>234</v>
      </c>
      <c r="M2188" s="372" t="s">
        <v>84</v>
      </c>
      <c r="N2188" s="373">
        <v>27.3</v>
      </c>
      <c r="O2188" s="374">
        <f>E2187*N2188</f>
        <v>18.646446000000001</v>
      </c>
      <c r="P2188" s="375">
        <v>1.02</v>
      </c>
      <c r="Q2188" s="307">
        <f>N2188*P2188*$N$2076</f>
        <v>32.092601322600011</v>
      </c>
      <c r="R2188" s="584">
        <f>SUM(Q2188:Q2188)</f>
        <v>32.092601322600011</v>
      </c>
      <c r="S2188" s="781"/>
      <c r="T2188" s="782"/>
      <c r="U2188" s="311"/>
      <c r="V2188" s="569"/>
      <c r="W2188" s="569"/>
      <c r="X2188" s="276"/>
    </row>
    <row r="2189" spans="1:24" s="275" customFormat="1" ht="12.75" hidden="1" customHeight="1" x14ac:dyDescent="0.2">
      <c r="A2189" s="440"/>
      <c r="B2189" s="311"/>
      <c r="C2189" s="770"/>
      <c r="D2189" s="263"/>
      <c r="E2189" s="584"/>
      <c r="F2189" s="264"/>
      <c r="G2189" s="265"/>
      <c r="H2189" s="264"/>
      <c r="I2189" s="266"/>
      <c r="J2189" s="265"/>
      <c r="K2189" s="267"/>
      <c r="L2189" s="288"/>
      <c r="M2189" s="289"/>
      <c r="N2189" s="369"/>
      <c r="O2189" s="369"/>
      <c r="P2189" s="264"/>
      <c r="Q2189" s="292"/>
      <c r="R2189" s="584"/>
      <c r="S2189" s="584"/>
      <c r="T2189" s="293"/>
      <c r="U2189" s="311"/>
      <c r="V2189" s="569"/>
      <c r="W2189" s="569"/>
      <c r="X2189" s="276"/>
    </row>
    <row r="2190" spans="1:24" s="275" customFormat="1" ht="12.75" hidden="1" customHeight="1" x14ac:dyDescent="0.2">
      <c r="A2190" s="440"/>
      <c r="B2190" s="311"/>
      <c r="C2190" s="770"/>
      <c r="D2190" s="263"/>
      <c r="E2190" s="584"/>
      <c r="F2190" s="264"/>
      <c r="G2190" s="265"/>
      <c r="H2190" s="264"/>
      <c r="I2190" s="266"/>
      <c r="J2190" s="265"/>
      <c r="K2190" s="267"/>
      <c r="L2190" s="288"/>
      <c r="M2190" s="289"/>
      <c r="N2190" s="369"/>
      <c r="O2190" s="369"/>
      <c r="P2190" s="264"/>
      <c r="Q2190" s="292"/>
      <c r="R2190" s="584"/>
      <c r="S2190" s="584"/>
      <c r="T2190" s="293"/>
      <c r="U2190" s="311"/>
      <c r="V2190" s="569"/>
      <c r="W2190" s="569"/>
      <c r="X2190" s="276"/>
    </row>
    <row r="2191" spans="1:24" s="275" customFormat="1" ht="12.75" customHeight="1" x14ac:dyDescent="0.2">
      <c r="A2191" s="439"/>
      <c r="B2191" s="281"/>
      <c r="C2191" s="282"/>
      <c r="D2191" s="283"/>
      <c r="E2191" s="274"/>
      <c r="F2191" s="272"/>
      <c r="G2191" s="284"/>
      <c r="H2191" s="272"/>
      <c r="I2191" s="285"/>
      <c r="J2191" s="284"/>
      <c r="K2191" s="286"/>
      <c r="L2191" s="310"/>
      <c r="M2191" s="269"/>
      <c r="N2191" s="327"/>
      <c r="O2191" s="327"/>
      <c r="P2191" s="272"/>
      <c r="Q2191" s="273"/>
      <c r="R2191" s="274"/>
      <c r="S2191" s="274"/>
      <c r="T2191" s="287"/>
      <c r="U2191" s="311"/>
      <c r="V2191" s="569"/>
      <c r="W2191" s="569"/>
      <c r="X2191" s="276"/>
    </row>
    <row r="2192" spans="1:24" ht="12.75" customHeight="1" x14ac:dyDescent="0.2">
      <c r="A2192" s="449"/>
      <c r="B2192" s="178"/>
      <c r="C2192" s="329" t="s">
        <v>773</v>
      </c>
      <c r="D2192" s="136"/>
      <c r="E2192" s="27"/>
      <c r="F2192" s="80"/>
      <c r="G2192" s="92"/>
      <c r="H2192" s="80"/>
      <c r="I2192" s="137"/>
      <c r="J2192" s="92"/>
      <c r="K2192" s="138"/>
      <c r="L2192" s="77"/>
      <c r="M2192" s="78"/>
      <c r="N2192" s="79"/>
      <c r="O2192" s="128"/>
      <c r="P2192" s="80"/>
      <c r="Q2192" s="81"/>
      <c r="R2192" s="27"/>
      <c r="S2192" s="27"/>
      <c r="T2192" s="139"/>
      <c r="U2192" s="37"/>
      <c r="V2192" s="569"/>
      <c r="W2192" s="569"/>
      <c r="X2192" s="75"/>
    </row>
    <row r="2193" spans="1:24" s="275" customFormat="1" ht="12.75" customHeight="1" x14ac:dyDescent="0.2">
      <c r="A2193" s="443">
        <f>A2187+1</f>
        <v>27</v>
      </c>
      <c r="B2193" s="588" t="s">
        <v>775</v>
      </c>
      <c r="C2193" s="769" t="s">
        <v>774</v>
      </c>
      <c r="D2193" s="294" t="s">
        <v>62</v>
      </c>
      <c r="E2193" s="365">
        <v>0.218</v>
      </c>
      <c r="F2193" s="295"/>
      <c r="G2193" s="216">
        <v>22.4</v>
      </c>
      <c r="H2193" s="295"/>
      <c r="I2193" s="296"/>
      <c r="J2193" s="216">
        <v>55.2</v>
      </c>
      <c r="K2193" s="297"/>
      <c r="L2193" s="298"/>
      <c r="M2193" s="299"/>
      <c r="N2193" s="355"/>
      <c r="O2193" s="355"/>
      <c r="P2193" s="295"/>
      <c r="Q2193" s="302"/>
      <c r="R2193" s="303">
        <f>G2194+J2194</f>
        <v>210.16640000000001</v>
      </c>
      <c r="S2193" s="789">
        <f>R2193+R2194</f>
        <v>228.89688038120002</v>
      </c>
      <c r="T2193" s="790">
        <f>E2193*S2193</f>
        <v>49.899519923101607</v>
      </c>
      <c r="U2193" s="311"/>
      <c r="V2193" s="569"/>
      <c r="W2193" s="569"/>
      <c r="X2193" s="276"/>
    </row>
    <row r="2194" spans="1:24" s="275" customFormat="1" ht="12.75" customHeight="1" x14ac:dyDescent="0.2">
      <c r="A2194" s="440"/>
      <c r="B2194" s="589"/>
      <c r="C2194" s="770"/>
      <c r="D2194" s="263"/>
      <c r="E2194" s="584"/>
      <c r="F2194" s="264"/>
      <c r="G2194" s="216">
        <f>G2193*$J$2078/1000</f>
        <v>42.033824000000003</v>
      </c>
      <c r="H2194" s="264"/>
      <c r="I2194" s="266"/>
      <c r="J2194" s="216">
        <f>J2193*$Q$2078/1000</f>
        <v>168.132576</v>
      </c>
      <c r="K2194" s="267"/>
      <c r="L2194" s="371" t="s">
        <v>83</v>
      </c>
      <c r="M2194" s="372" t="s">
        <v>84</v>
      </c>
      <c r="N2194" s="373">
        <v>17</v>
      </c>
      <c r="O2194" s="374">
        <f>E2193*N2194</f>
        <v>3.706</v>
      </c>
      <c r="P2194" s="375">
        <v>0.95599999999999996</v>
      </c>
      <c r="Q2194" s="307">
        <f>N2194*P2194*$N$2076</f>
        <v>18.730480381200003</v>
      </c>
      <c r="R2194" s="789">
        <f>SUM(Q2194:Q2195)</f>
        <v>18.730480381200003</v>
      </c>
      <c r="S2194" s="781"/>
      <c r="T2194" s="782"/>
      <c r="U2194" s="311"/>
      <c r="V2194" s="569"/>
      <c r="W2194" s="569"/>
      <c r="X2194" s="276"/>
    </row>
    <row r="2195" spans="1:24" s="275" customFormat="1" ht="12.75" hidden="1" customHeight="1" x14ac:dyDescent="0.2">
      <c r="A2195" s="440"/>
      <c r="B2195" s="311"/>
      <c r="C2195" s="770"/>
      <c r="D2195" s="263"/>
      <c r="E2195" s="584"/>
      <c r="F2195" s="264"/>
      <c r="G2195" s="265"/>
      <c r="H2195" s="264"/>
      <c r="I2195" s="266"/>
      <c r="J2195" s="265"/>
      <c r="K2195" s="267"/>
      <c r="L2195" s="376"/>
      <c r="M2195" s="366"/>
      <c r="N2195" s="367"/>
      <c r="O2195" s="367"/>
      <c r="P2195" s="368"/>
      <c r="Q2195" s="246"/>
      <c r="R2195" s="781"/>
      <c r="S2195" s="781"/>
      <c r="T2195" s="782"/>
      <c r="U2195" s="311"/>
      <c r="V2195" s="569"/>
      <c r="W2195" s="569"/>
      <c r="X2195" s="276"/>
    </row>
    <row r="2196" spans="1:24" s="275" customFormat="1" ht="12.75" customHeight="1" x14ac:dyDescent="0.2">
      <c r="A2196" s="439"/>
      <c r="B2196" s="281"/>
      <c r="C2196" s="282"/>
      <c r="D2196" s="283"/>
      <c r="E2196" s="274"/>
      <c r="F2196" s="272"/>
      <c r="G2196" s="284"/>
      <c r="H2196" s="272"/>
      <c r="I2196" s="285"/>
      <c r="J2196" s="284"/>
      <c r="K2196" s="286"/>
      <c r="L2196" s="288"/>
      <c r="M2196" s="289"/>
      <c r="N2196" s="369"/>
      <c r="O2196" s="369"/>
      <c r="P2196" s="264"/>
      <c r="Q2196" s="292"/>
      <c r="R2196" s="584"/>
      <c r="S2196" s="584"/>
      <c r="T2196" s="293"/>
      <c r="U2196" s="311"/>
      <c r="V2196" s="569"/>
      <c r="W2196" s="569"/>
      <c r="X2196" s="276"/>
    </row>
    <row r="2197" spans="1:24" s="275" customFormat="1" ht="12.75" customHeight="1" x14ac:dyDescent="0.2">
      <c r="A2197" s="441">
        <f>A2193+1</f>
        <v>28</v>
      </c>
      <c r="B2197" s="589" t="s">
        <v>458</v>
      </c>
      <c r="C2197" s="769" t="s">
        <v>776</v>
      </c>
      <c r="D2197" s="263" t="s">
        <v>28</v>
      </c>
      <c r="E2197" s="584">
        <f>16+2.52</f>
        <v>18.52</v>
      </c>
      <c r="F2197" s="264"/>
      <c r="G2197" s="265">
        <v>0</v>
      </c>
      <c r="H2197" s="264"/>
      <c r="I2197" s="266"/>
      <c r="J2197" s="265">
        <v>0</v>
      </c>
      <c r="K2197" s="267"/>
      <c r="L2197" s="298"/>
      <c r="M2197" s="299"/>
      <c r="N2197" s="355"/>
      <c r="O2197" s="355"/>
      <c r="P2197" s="295"/>
      <c r="Q2197" s="302"/>
      <c r="R2197" s="303">
        <f>G2198+J2198</f>
        <v>0</v>
      </c>
      <c r="S2197" s="789">
        <f>R2197+R2198</f>
        <v>0.96695010090000022</v>
      </c>
      <c r="T2197" s="790">
        <f>E2197*S2197</f>
        <v>17.907915868668002</v>
      </c>
      <c r="U2197" s="311"/>
      <c r="V2197" s="569"/>
      <c r="W2197" s="569"/>
      <c r="X2197" s="276"/>
    </row>
    <row r="2198" spans="1:24" s="275" customFormat="1" ht="12" customHeight="1" x14ac:dyDescent="0.2">
      <c r="A2198" s="440"/>
      <c r="B2198" s="311"/>
      <c r="C2198" s="770"/>
      <c r="D2198" s="263"/>
      <c r="E2198" s="584"/>
      <c r="F2198" s="264"/>
      <c r="G2198" s="216">
        <f>G2197*$J$2078/1000</f>
        <v>0</v>
      </c>
      <c r="H2198" s="264"/>
      <c r="I2198" s="266"/>
      <c r="J2198" s="216">
        <f>J2197*$Q$2078/1000</f>
        <v>0</v>
      </c>
      <c r="K2198" s="267"/>
      <c r="L2198" s="783" t="s">
        <v>777</v>
      </c>
      <c r="M2198" s="304" t="s">
        <v>28</v>
      </c>
      <c r="N2198" s="356">
        <v>1</v>
      </c>
      <c r="O2198" s="357">
        <f>E2197*N2198</f>
        <v>18.52</v>
      </c>
      <c r="P2198" s="306">
        <v>0.83899999999999997</v>
      </c>
      <c r="Q2198" s="307">
        <f>N2198*P2198*$N$2076</f>
        <v>0.96695010090000022</v>
      </c>
      <c r="R2198" s="584">
        <f>SUM(Q2198:Q2198)</f>
        <v>0.96695010090000022</v>
      </c>
      <c r="S2198" s="781"/>
      <c r="T2198" s="782"/>
      <c r="U2198" s="311"/>
      <c r="V2198" s="569"/>
      <c r="W2198" s="569"/>
      <c r="X2198" s="276"/>
    </row>
    <row r="2199" spans="1:24" s="275" customFormat="1" ht="12" hidden="1" customHeight="1" x14ac:dyDescent="0.2">
      <c r="A2199" s="440"/>
      <c r="B2199" s="311"/>
      <c r="C2199" s="770"/>
      <c r="D2199" s="263"/>
      <c r="E2199" s="584"/>
      <c r="F2199" s="264"/>
      <c r="G2199" s="265"/>
      <c r="H2199" s="264"/>
      <c r="I2199" s="266"/>
      <c r="J2199" s="265"/>
      <c r="K2199" s="267"/>
      <c r="L2199" s="784"/>
      <c r="M2199" s="277"/>
      <c r="N2199" s="370"/>
      <c r="O2199" s="370"/>
      <c r="P2199" s="309"/>
      <c r="Q2199" s="280"/>
      <c r="R2199" s="584"/>
      <c r="S2199" s="584"/>
      <c r="T2199" s="293"/>
      <c r="U2199" s="311"/>
      <c r="V2199" s="569"/>
      <c r="W2199" s="569"/>
      <c r="X2199" s="276"/>
    </row>
    <row r="2200" spans="1:24" s="275" customFormat="1" ht="12.75" customHeight="1" x14ac:dyDescent="0.2">
      <c r="A2200" s="439"/>
      <c r="B2200" s="281"/>
      <c r="C2200" s="282"/>
      <c r="D2200" s="283"/>
      <c r="E2200" s="274"/>
      <c r="F2200" s="272"/>
      <c r="G2200" s="284"/>
      <c r="H2200" s="272"/>
      <c r="I2200" s="285"/>
      <c r="J2200" s="284"/>
      <c r="K2200" s="286"/>
      <c r="L2200" s="288"/>
      <c r="M2200" s="289"/>
      <c r="N2200" s="369"/>
      <c r="O2200" s="369"/>
      <c r="P2200" s="264"/>
      <c r="Q2200" s="292"/>
      <c r="R2200" s="584"/>
      <c r="S2200" s="584"/>
      <c r="T2200" s="293"/>
      <c r="U2200" s="311"/>
      <c r="V2200" s="569"/>
      <c r="W2200" s="569"/>
      <c r="X2200" s="276"/>
    </row>
    <row r="2201" spans="1:24" s="275" customFormat="1" ht="12.75" customHeight="1" x14ac:dyDescent="0.2">
      <c r="A2201" s="441">
        <f>A2197+1</f>
        <v>29</v>
      </c>
      <c r="B2201" s="589" t="s">
        <v>458</v>
      </c>
      <c r="C2201" s="769" t="s">
        <v>737</v>
      </c>
      <c r="D2201" s="263" t="s">
        <v>28</v>
      </c>
      <c r="E2201" s="584">
        <v>31.52</v>
      </c>
      <c r="F2201" s="264"/>
      <c r="G2201" s="265">
        <v>0</v>
      </c>
      <c r="H2201" s="264"/>
      <c r="I2201" s="266"/>
      <c r="J2201" s="265">
        <v>0</v>
      </c>
      <c r="K2201" s="267"/>
      <c r="L2201" s="298"/>
      <c r="M2201" s="299"/>
      <c r="N2201" s="355"/>
      <c r="O2201" s="355"/>
      <c r="P2201" s="295"/>
      <c r="Q2201" s="302"/>
      <c r="R2201" s="303">
        <f>G2202+J2202</f>
        <v>0</v>
      </c>
      <c r="S2201" s="789">
        <f>R2201+R2202</f>
        <v>0.47713628340000014</v>
      </c>
      <c r="T2201" s="790">
        <f>E2201*S2201</f>
        <v>15.039335652768004</v>
      </c>
      <c r="U2201" s="311"/>
      <c r="V2201" s="569"/>
      <c r="W2201" s="569"/>
      <c r="X2201" s="276"/>
    </row>
    <row r="2202" spans="1:24" s="275" customFormat="1" ht="12.75" customHeight="1" x14ac:dyDescent="0.2">
      <c r="A2202" s="440"/>
      <c r="B2202" s="311"/>
      <c r="C2202" s="770"/>
      <c r="D2202" s="263"/>
      <c r="E2202" s="584"/>
      <c r="F2202" s="264"/>
      <c r="G2202" s="216">
        <f>G2201*$J$2078/1000</f>
        <v>0</v>
      </c>
      <c r="H2202" s="264"/>
      <c r="I2202" s="266"/>
      <c r="J2202" s="216">
        <f>J2201*$Q$2078/1000</f>
        <v>0</v>
      </c>
      <c r="K2202" s="267"/>
      <c r="L2202" s="783" t="s">
        <v>738</v>
      </c>
      <c r="M2202" s="304" t="s">
        <v>28</v>
      </c>
      <c r="N2202" s="356">
        <v>1</v>
      </c>
      <c r="O2202" s="357">
        <f>E2201*N2202</f>
        <v>31.52</v>
      </c>
      <c r="P2202" s="306">
        <v>0.41399999999999998</v>
      </c>
      <c r="Q2202" s="307">
        <f>N2202*P2202*$N$2076</f>
        <v>0.47713628340000014</v>
      </c>
      <c r="R2202" s="584">
        <f>SUM(Q2202:Q2202)</f>
        <v>0.47713628340000014</v>
      </c>
      <c r="S2202" s="781"/>
      <c r="T2202" s="782"/>
      <c r="U2202" s="311"/>
      <c r="V2202" s="569">
        <f t="shared" si="74"/>
        <v>0</v>
      </c>
      <c r="W2202" s="569">
        <f t="shared" si="75"/>
        <v>0</v>
      </c>
      <c r="X2202" s="276"/>
    </row>
    <row r="2203" spans="1:24" s="275" customFormat="1" ht="12.75" hidden="1" customHeight="1" x14ac:dyDescent="0.2">
      <c r="A2203" s="440"/>
      <c r="B2203" s="311"/>
      <c r="C2203" s="770"/>
      <c r="D2203" s="263"/>
      <c r="E2203" s="584"/>
      <c r="F2203" s="264"/>
      <c r="G2203" s="265"/>
      <c r="H2203" s="264"/>
      <c r="I2203" s="266"/>
      <c r="J2203" s="265"/>
      <c r="K2203" s="267"/>
      <c r="L2203" s="784"/>
      <c r="M2203" s="277"/>
      <c r="N2203" s="370"/>
      <c r="O2203" s="370"/>
      <c r="P2203" s="309"/>
      <c r="Q2203" s="280"/>
      <c r="R2203" s="584"/>
      <c r="S2203" s="584"/>
      <c r="T2203" s="293"/>
      <c r="U2203" s="311"/>
      <c r="V2203" s="569">
        <f t="shared" si="74"/>
        <v>0</v>
      </c>
      <c r="W2203" s="569">
        <f t="shared" si="75"/>
        <v>0</v>
      </c>
      <c r="X2203" s="276"/>
    </row>
    <row r="2204" spans="1:24" s="275" customFormat="1" ht="12.75" customHeight="1" x14ac:dyDescent="0.2">
      <c r="A2204" s="439"/>
      <c r="B2204" s="281"/>
      <c r="C2204" s="282"/>
      <c r="D2204" s="283"/>
      <c r="E2204" s="274"/>
      <c r="F2204" s="272"/>
      <c r="G2204" s="284"/>
      <c r="H2204" s="272"/>
      <c r="I2204" s="285"/>
      <c r="J2204" s="284"/>
      <c r="K2204" s="286"/>
      <c r="L2204" s="288"/>
      <c r="M2204" s="289"/>
      <c r="N2204" s="369"/>
      <c r="O2204" s="369"/>
      <c r="P2204" s="264"/>
      <c r="Q2204" s="292"/>
      <c r="R2204" s="584"/>
      <c r="S2204" s="584"/>
      <c r="T2204" s="293"/>
      <c r="U2204" s="311"/>
      <c r="V2204" s="569">
        <f t="shared" si="74"/>
        <v>0</v>
      </c>
      <c r="W2204" s="569">
        <f t="shared" si="75"/>
        <v>0</v>
      </c>
      <c r="X2204" s="276"/>
    </row>
    <row r="2205" spans="1:24" s="275" customFormat="1" ht="12.75" customHeight="1" x14ac:dyDescent="0.2">
      <c r="A2205" s="441">
        <f>A2201+1</f>
        <v>30</v>
      </c>
      <c r="B2205" s="589" t="s">
        <v>458</v>
      </c>
      <c r="C2205" s="769" t="s">
        <v>778</v>
      </c>
      <c r="D2205" s="263" t="s">
        <v>28</v>
      </c>
      <c r="E2205" s="584">
        <f>29.15+11.2</f>
        <v>40.349999999999994</v>
      </c>
      <c r="F2205" s="264"/>
      <c r="G2205" s="265">
        <v>0</v>
      </c>
      <c r="H2205" s="264"/>
      <c r="I2205" s="266"/>
      <c r="J2205" s="265">
        <v>0</v>
      </c>
      <c r="K2205" s="267"/>
      <c r="L2205" s="298"/>
      <c r="M2205" s="299"/>
      <c r="N2205" s="355"/>
      <c r="O2205" s="355"/>
      <c r="P2205" s="295"/>
      <c r="Q2205" s="302"/>
      <c r="R2205" s="303">
        <f>G2206+J2206</f>
        <v>0</v>
      </c>
      <c r="S2205" s="789">
        <f>R2205+R2206</f>
        <v>1.4625264339000004</v>
      </c>
      <c r="T2205" s="790">
        <f>E2205*S2205</f>
        <v>59.01294160786501</v>
      </c>
      <c r="U2205" s="311"/>
      <c r="V2205" s="569"/>
      <c r="W2205" s="569"/>
      <c r="X2205" s="276"/>
    </row>
    <row r="2206" spans="1:24" s="275" customFormat="1" ht="12.75" customHeight="1" x14ac:dyDescent="0.2">
      <c r="A2206" s="440"/>
      <c r="B2206" s="311"/>
      <c r="C2206" s="770"/>
      <c r="D2206" s="263"/>
      <c r="E2206" s="584"/>
      <c r="F2206" s="264"/>
      <c r="G2206" s="216">
        <f>G2205*$J$2078/1000</f>
        <v>0</v>
      </c>
      <c r="H2206" s="264"/>
      <c r="I2206" s="266"/>
      <c r="J2206" s="216">
        <f>J2205*$Q$2078/1000</f>
        <v>0</v>
      </c>
      <c r="K2206" s="267"/>
      <c r="L2206" s="783" t="s">
        <v>782</v>
      </c>
      <c r="M2206" s="304" t="s">
        <v>28</v>
      </c>
      <c r="N2206" s="356">
        <v>1</v>
      </c>
      <c r="O2206" s="357">
        <f>E2205*N2206</f>
        <v>40.349999999999994</v>
      </c>
      <c r="P2206" s="306">
        <v>1.2689999999999999</v>
      </c>
      <c r="Q2206" s="307">
        <f>N2206*P2206*$N$2076</f>
        <v>1.4625264339000004</v>
      </c>
      <c r="R2206" s="584">
        <f>SUM(Q2206:Q2206)</f>
        <v>1.4625264339000004</v>
      </c>
      <c r="S2206" s="781"/>
      <c r="T2206" s="782"/>
      <c r="U2206" s="311"/>
      <c r="V2206" s="569"/>
      <c r="W2206" s="569"/>
      <c r="X2206" s="276"/>
    </row>
    <row r="2207" spans="1:24" s="275" customFormat="1" ht="12.75" hidden="1" customHeight="1" x14ac:dyDescent="0.2">
      <c r="A2207" s="440"/>
      <c r="B2207" s="311"/>
      <c r="C2207" s="770"/>
      <c r="D2207" s="263"/>
      <c r="E2207" s="584"/>
      <c r="F2207" s="264"/>
      <c r="G2207" s="265"/>
      <c r="H2207" s="264"/>
      <c r="I2207" s="266"/>
      <c r="J2207" s="265"/>
      <c r="K2207" s="267"/>
      <c r="L2207" s="784"/>
      <c r="M2207" s="277"/>
      <c r="N2207" s="370"/>
      <c r="O2207" s="370"/>
      <c r="P2207" s="309"/>
      <c r="Q2207" s="280"/>
      <c r="R2207" s="584"/>
      <c r="S2207" s="584"/>
      <c r="T2207" s="293"/>
      <c r="U2207" s="311"/>
      <c r="V2207" s="569"/>
      <c r="W2207" s="569"/>
      <c r="X2207" s="276"/>
    </row>
    <row r="2208" spans="1:24" s="275" customFormat="1" ht="12.75" customHeight="1" x14ac:dyDescent="0.2">
      <c r="A2208" s="439"/>
      <c r="B2208" s="281"/>
      <c r="C2208" s="282"/>
      <c r="D2208" s="283"/>
      <c r="E2208" s="274"/>
      <c r="F2208" s="272"/>
      <c r="G2208" s="284"/>
      <c r="H2208" s="272"/>
      <c r="I2208" s="285"/>
      <c r="J2208" s="284"/>
      <c r="K2208" s="286"/>
      <c r="L2208" s="288"/>
      <c r="M2208" s="289"/>
      <c r="N2208" s="369"/>
      <c r="O2208" s="369"/>
      <c r="P2208" s="264"/>
      <c r="Q2208" s="292"/>
      <c r="R2208" s="584"/>
      <c r="S2208" s="584"/>
      <c r="T2208" s="293"/>
      <c r="U2208" s="311"/>
      <c r="V2208" s="569"/>
      <c r="W2208" s="569"/>
      <c r="X2208" s="276"/>
    </row>
    <row r="2209" spans="1:24" s="275" customFormat="1" ht="12.75" customHeight="1" x14ac:dyDescent="0.2">
      <c r="A2209" s="443">
        <f>A2201+1</f>
        <v>30</v>
      </c>
      <c r="B2209" s="588" t="s">
        <v>458</v>
      </c>
      <c r="C2209" s="769" t="s">
        <v>780</v>
      </c>
      <c r="D2209" s="294" t="s">
        <v>62</v>
      </c>
      <c r="E2209" s="583">
        <v>0.11115</v>
      </c>
      <c r="F2209" s="295"/>
      <c r="G2209" s="216">
        <v>0</v>
      </c>
      <c r="H2209" s="295"/>
      <c r="I2209" s="296"/>
      <c r="J2209" s="216">
        <v>0</v>
      </c>
      <c r="K2209" s="297"/>
      <c r="L2209" s="298"/>
      <c r="M2209" s="299"/>
      <c r="N2209" s="355"/>
      <c r="O2209" s="355"/>
      <c r="P2209" s="295"/>
      <c r="Q2209" s="302"/>
      <c r="R2209" s="303">
        <f>G2210+J2210</f>
        <v>0</v>
      </c>
      <c r="S2209" s="789">
        <f>R2209+R2210</f>
        <v>486.35630820000011</v>
      </c>
      <c r="T2209" s="790">
        <f>E2209*S2209</f>
        <v>54.058503656430013</v>
      </c>
      <c r="U2209" s="311"/>
      <c r="V2209" s="569"/>
      <c r="W2209" s="569"/>
      <c r="X2209" s="276"/>
    </row>
    <row r="2210" spans="1:24" s="275" customFormat="1" ht="12.75" customHeight="1" x14ac:dyDescent="0.2">
      <c r="A2210" s="440"/>
      <c r="B2210" s="311"/>
      <c r="C2210" s="770"/>
      <c r="D2210" s="263"/>
      <c r="E2210" s="584"/>
      <c r="F2210" s="264"/>
      <c r="G2210" s="216">
        <f>G2209*$J$2078/1000</f>
        <v>0</v>
      </c>
      <c r="H2210" s="264"/>
      <c r="I2210" s="266"/>
      <c r="J2210" s="216">
        <f>J2209*$Q$2078/1000</f>
        <v>0</v>
      </c>
      <c r="K2210" s="267"/>
      <c r="L2210" s="783" t="s">
        <v>742</v>
      </c>
      <c r="M2210" s="304" t="s">
        <v>62</v>
      </c>
      <c r="N2210" s="356">
        <v>1</v>
      </c>
      <c r="O2210" s="357">
        <f>E2209*N2210</f>
        <v>0.11115</v>
      </c>
      <c r="P2210" s="306">
        <v>422</v>
      </c>
      <c r="Q2210" s="307">
        <f>N2210*P2210*$N$2076</f>
        <v>486.35630820000011</v>
      </c>
      <c r="R2210" s="584">
        <f>SUM(Q2210:Q2210)</f>
        <v>486.35630820000011</v>
      </c>
      <c r="S2210" s="781"/>
      <c r="T2210" s="782"/>
      <c r="U2210" s="311"/>
      <c r="V2210" s="569"/>
      <c r="W2210" s="569"/>
      <c r="X2210" s="276"/>
    </row>
    <row r="2211" spans="1:24" s="275" customFormat="1" ht="12.75" hidden="1" customHeight="1" x14ac:dyDescent="0.2">
      <c r="A2211" s="440"/>
      <c r="B2211" s="311"/>
      <c r="C2211" s="770"/>
      <c r="D2211" s="263"/>
      <c r="E2211" s="584"/>
      <c r="F2211" s="264"/>
      <c r="G2211" s="265"/>
      <c r="H2211" s="264"/>
      <c r="I2211" s="266"/>
      <c r="J2211" s="265"/>
      <c r="K2211" s="267"/>
      <c r="L2211" s="784"/>
      <c r="M2211" s="277"/>
      <c r="N2211" s="370"/>
      <c r="O2211" s="370"/>
      <c r="P2211" s="309"/>
      <c r="Q2211" s="280"/>
      <c r="R2211" s="584"/>
      <c r="S2211" s="584"/>
      <c r="T2211" s="293"/>
      <c r="U2211" s="311"/>
      <c r="V2211" s="569"/>
      <c r="W2211" s="569"/>
      <c r="X2211" s="276"/>
    </row>
    <row r="2212" spans="1:24" s="275" customFormat="1" ht="12.75" customHeight="1" x14ac:dyDescent="0.2">
      <c r="A2212" s="439"/>
      <c r="B2212" s="281"/>
      <c r="C2212" s="282"/>
      <c r="D2212" s="283"/>
      <c r="E2212" s="274"/>
      <c r="F2212" s="272"/>
      <c r="G2212" s="284"/>
      <c r="H2212" s="272"/>
      <c r="I2212" s="285"/>
      <c r="J2212" s="284"/>
      <c r="K2212" s="286"/>
      <c r="L2212" s="310"/>
      <c r="M2212" s="269"/>
      <c r="N2212" s="327"/>
      <c r="O2212" s="327"/>
      <c r="P2212" s="272"/>
      <c r="Q2212" s="273"/>
      <c r="R2212" s="274"/>
      <c r="S2212" s="274"/>
      <c r="T2212" s="287"/>
      <c r="U2212" s="311"/>
      <c r="V2212" s="569"/>
      <c r="W2212" s="569"/>
      <c r="X2212" s="276"/>
    </row>
    <row r="2213" spans="1:24" s="275" customFormat="1" ht="12.75" customHeight="1" x14ac:dyDescent="0.2">
      <c r="A2213" s="443">
        <f>A2205+1</f>
        <v>31</v>
      </c>
      <c r="B2213" s="588" t="s">
        <v>458</v>
      </c>
      <c r="C2213" s="769" t="s">
        <v>779</v>
      </c>
      <c r="D2213" s="294" t="s">
        <v>62</v>
      </c>
      <c r="E2213" s="377">
        <f>0.9/1000</f>
        <v>8.9999999999999998E-4</v>
      </c>
      <c r="F2213" s="295"/>
      <c r="G2213" s="216">
        <v>0</v>
      </c>
      <c r="H2213" s="295"/>
      <c r="I2213" s="296"/>
      <c r="J2213" s="216">
        <v>0</v>
      </c>
      <c r="K2213" s="297"/>
      <c r="L2213" s="298"/>
      <c r="M2213" s="299"/>
      <c r="N2213" s="355"/>
      <c r="O2213" s="355"/>
      <c r="P2213" s="295"/>
      <c r="Q2213" s="302"/>
      <c r="R2213" s="303">
        <f>G2214+J2214</f>
        <v>0</v>
      </c>
      <c r="S2213" s="789">
        <f>R2213+R2214</f>
        <v>486.35630820000011</v>
      </c>
      <c r="T2213" s="790">
        <f>E2213*S2213</f>
        <v>0.43772067738000009</v>
      </c>
      <c r="U2213" s="311"/>
      <c r="V2213" s="569"/>
      <c r="W2213" s="569"/>
      <c r="X2213" s="276"/>
    </row>
    <row r="2214" spans="1:24" s="275" customFormat="1" ht="12.75" customHeight="1" x14ac:dyDescent="0.2">
      <c r="A2214" s="440"/>
      <c r="B2214" s="311"/>
      <c r="C2214" s="770"/>
      <c r="D2214" s="263"/>
      <c r="E2214" s="584"/>
      <c r="F2214" s="264"/>
      <c r="G2214" s="216">
        <f>G2213*$J$2078/1000</f>
        <v>0</v>
      </c>
      <c r="H2214" s="264"/>
      <c r="I2214" s="266"/>
      <c r="J2214" s="216">
        <f>J2213*$Q$2078/1000</f>
        <v>0</v>
      </c>
      <c r="K2214" s="267"/>
      <c r="L2214" s="783" t="s">
        <v>742</v>
      </c>
      <c r="M2214" s="304" t="s">
        <v>62</v>
      </c>
      <c r="N2214" s="356">
        <v>1</v>
      </c>
      <c r="O2214" s="357">
        <f>E2213*N2214</f>
        <v>8.9999999999999998E-4</v>
      </c>
      <c r="P2214" s="306">
        <v>422</v>
      </c>
      <c r="Q2214" s="307">
        <f>N2214*P2214*$N$2076</f>
        <v>486.35630820000011</v>
      </c>
      <c r="R2214" s="584">
        <f>SUM(Q2214:Q2214)</f>
        <v>486.35630820000011</v>
      </c>
      <c r="S2214" s="781"/>
      <c r="T2214" s="782"/>
      <c r="U2214" s="311"/>
      <c r="V2214" s="569"/>
      <c r="W2214" s="569"/>
      <c r="X2214" s="276"/>
    </row>
    <row r="2215" spans="1:24" s="275" customFormat="1" ht="12.75" hidden="1" customHeight="1" x14ac:dyDescent="0.2">
      <c r="A2215" s="440"/>
      <c r="B2215" s="311"/>
      <c r="C2215" s="770"/>
      <c r="D2215" s="263"/>
      <c r="E2215" s="584"/>
      <c r="F2215" s="264"/>
      <c r="G2215" s="265"/>
      <c r="H2215" s="264"/>
      <c r="I2215" s="266"/>
      <c r="J2215" s="265"/>
      <c r="K2215" s="267"/>
      <c r="L2215" s="784"/>
      <c r="M2215" s="277"/>
      <c r="N2215" s="370"/>
      <c r="O2215" s="370"/>
      <c r="P2215" s="309"/>
      <c r="Q2215" s="280"/>
      <c r="R2215" s="584"/>
      <c r="S2215" s="584"/>
      <c r="T2215" s="293"/>
      <c r="U2215" s="311"/>
      <c r="V2215" s="569"/>
      <c r="W2215" s="569"/>
      <c r="X2215" s="276"/>
    </row>
    <row r="2216" spans="1:24" s="275" customFormat="1" ht="12.75" customHeight="1" x14ac:dyDescent="0.2">
      <c r="A2216" s="439"/>
      <c r="B2216" s="281"/>
      <c r="C2216" s="282"/>
      <c r="D2216" s="283"/>
      <c r="E2216" s="274"/>
      <c r="F2216" s="272"/>
      <c r="G2216" s="284"/>
      <c r="H2216" s="272"/>
      <c r="I2216" s="285"/>
      <c r="J2216" s="284"/>
      <c r="K2216" s="286"/>
      <c r="L2216" s="310"/>
      <c r="M2216" s="269"/>
      <c r="N2216" s="327"/>
      <c r="O2216" s="327"/>
      <c r="P2216" s="272"/>
      <c r="Q2216" s="273"/>
      <c r="R2216" s="274"/>
      <c r="S2216" s="274"/>
      <c r="T2216" s="287"/>
      <c r="U2216" s="311"/>
      <c r="V2216" s="569"/>
      <c r="W2216" s="569"/>
      <c r="X2216" s="276"/>
    </row>
    <row r="2217" spans="1:24" s="275" customFormat="1" ht="12.75" customHeight="1" x14ac:dyDescent="0.2">
      <c r="A2217" s="443">
        <f>A2213+1</f>
        <v>32</v>
      </c>
      <c r="B2217" s="588" t="s">
        <v>458</v>
      </c>
      <c r="C2217" s="769" t="s">
        <v>783</v>
      </c>
      <c r="D2217" s="294" t="s">
        <v>30</v>
      </c>
      <c r="E2217" s="583">
        <v>2</v>
      </c>
      <c r="F2217" s="295"/>
      <c r="G2217" s="216">
        <v>0</v>
      </c>
      <c r="H2217" s="295"/>
      <c r="I2217" s="296"/>
      <c r="J2217" s="216">
        <v>0</v>
      </c>
      <c r="K2217" s="297"/>
      <c r="L2217" s="298"/>
      <c r="M2217" s="299"/>
      <c r="N2217" s="355"/>
      <c r="O2217" s="355"/>
      <c r="P2217" s="295"/>
      <c r="Q2217" s="302"/>
      <c r="R2217" s="303">
        <f>G2218+J2218</f>
        <v>0</v>
      </c>
      <c r="S2217" s="789">
        <f>R2217+R2218</f>
        <v>2.4202565100000006</v>
      </c>
      <c r="T2217" s="790">
        <f>E2217*S2217</f>
        <v>4.8405130200000013</v>
      </c>
      <c r="U2217" s="311"/>
      <c r="V2217" s="569"/>
      <c r="W2217" s="569"/>
      <c r="X2217" s="276"/>
    </row>
    <row r="2218" spans="1:24" s="275" customFormat="1" ht="12" customHeight="1" x14ac:dyDescent="0.2">
      <c r="A2218" s="440"/>
      <c r="B2218" s="311"/>
      <c r="C2218" s="770"/>
      <c r="D2218" s="263"/>
      <c r="E2218" s="584"/>
      <c r="F2218" s="264"/>
      <c r="G2218" s="216">
        <f>G2217*$J$2078/1000</f>
        <v>0</v>
      </c>
      <c r="H2218" s="264"/>
      <c r="I2218" s="266"/>
      <c r="J2218" s="216">
        <f>J2217*$Q$2078/1000</f>
        <v>0</v>
      </c>
      <c r="K2218" s="267"/>
      <c r="L2218" s="783" t="s">
        <v>783</v>
      </c>
      <c r="M2218" s="304" t="s">
        <v>62</v>
      </c>
      <c r="N2218" s="356">
        <v>1</v>
      </c>
      <c r="O2218" s="357">
        <f>E2217*N2218</f>
        <v>2</v>
      </c>
      <c r="P2218" s="306">
        <v>2.1</v>
      </c>
      <c r="Q2218" s="307">
        <f>N2218*P2218*$N$2076</f>
        <v>2.4202565100000006</v>
      </c>
      <c r="R2218" s="584">
        <f>SUM(Q2218:Q2218)</f>
        <v>2.4202565100000006</v>
      </c>
      <c r="S2218" s="781"/>
      <c r="T2218" s="782"/>
      <c r="U2218" s="311"/>
      <c r="V2218" s="569"/>
      <c r="W2218" s="569"/>
      <c r="X2218" s="276"/>
    </row>
    <row r="2219" spans="1:24" s="275" customFormat="1" ht="12.75" hidden="1" customHeight="1" x14ac:dyDescent="0.2">
      <c r="A2219" s="440"/>
      <c r="B2219" s="311"/>
      <c r="C2219" s="770"/>
      <c r="D2219" s="263"/>
      <c r="E2219" s="584"/>
      <c r="F2219" s="264"/>
      <c r="G2219" s="265"/>
      <c r="H2219" s="264"/>
      <c r="I2219" s="266"/>
      <c r="J2219" s="265"/>
      <c r="K2219" s="267"/>
      <c r="L2219" s="784"/>
      <c r="M2219" s="277"/>
      <c r="N2219" s="370"/>
      <c r="O2219" s="370"/>
      <c r="P2219" s="309"/>
      <c r="Q2219" s="280"/>
      <c r="R2219" s="584"/>
      <c r="S2219" s="584"/>
      <c r="T2219" s="293"/>
      <c r="U2219" s="311"/>
      <c r="V2219" s="569"/>
      <c r="W2219" s="569"/>
      <c r="X2219" s="276"/>
    </row>
    <row r="2220" spans="1:24" s="275" customFormat="1" ht="12.75" customHeight="1" x14ac:dyDescent="0.2">
      <c r="A2220" s="439"/>
      <c r="B2220" s="281"/>
      <c r="C2220" s="282"/>
      <c r="D2220" s="283"/>
      <c r="E2220" s="274"/>
      <c r="F2220" s="272"/>
      <c r="G2220" s="284"/>
      <c r="H2220" s="272"/>
      <c r="I2220" s="285"/>
      <c r="J2220" s="284"/>
      <c r="K2220" s="286"/>
      <c r="L2220" s="310"/>
      <c r="M2220" s="269"/>
      <c r="N2220" s="327"/>
      <c r="O2220" s="327"/>
      <c r="P2220" s="272"/>
      <c r="Q2220" s="273"/>
      <c r="R2220" s="274"/>
      <c r="S2220" s="274"/>
      <c r="T2220" s="287"/>
      <c r="U2220" s="311"/>
      <c r="V2220" s="569"/>
      <c r="W2220" s="569"/>
      <c r="X2220" s="276"/>
    </row>
    <row r="2221" spans="1:24" s="275" customFormat="1" ht="12.75" customHeight="1" x14ac:dyDescent="0.2">
      <c r="A2221" s="443">
        <f>A2217+1</f>
        <v>33</v>
      </c>
      <c r="B2221" s="588" t="s">
        <v>458</v>
      </c>
      <c r="C2221" s="769" t="s">
        <v>784</v>
      </c>
      <c r="D2221" s="294" t="s">
        <v>30</v>
      </c>
      <c r="E2221" s="583">
        <v>1</v>
      </c>
      <c r="F2221" s="295"/>
      <c r="G2221" s="216">
        <v>0</v>
      </c>
      <c r="H2221" s="295"/>
      <c r="I2221" s="296"/>
      <c r="J2221" s="216">
        <v>0</v>
      </c>
      <c r="K2221" s="297"/>
      <c r="L2221" s="298"/>
      <c r="M2221" s="299"/>
      <c r="N2221" s="355"/>
      <c r="O2221" s="355"/>
      <c r="P2221" s="295"/>
      <c r="Q2221" s="302"/>
      <c r="R2221" s="303">
        <f>G2222+J2222</f>
        <v>0</v>
      </c>
      <c r="S2221" s="789">
        <f>R2221+R2222</f>
        <v>3.4575093000000008</v>
      </c>
      <c r="T2221" s="790">
        <f>E2221*S2221</f>
        <v>3.4575093000000008</v>
      </c>
      <c r="U2221" s="311"/>
      <c r="V2221" s="569"/>
      <c r="W2221" s="569"/>
      <c r="X2221" s="276"/>
    </row>
    <row r="2222" spans="1:24" s="275" customFormat="1" ht="12.75" customHeight="1" x14ac:dyDescent="0.2">
      <c r="A2222" s="440"/>
      <c r="B2222" s="311"/>
      <c r="C2222" s="770"/>
      <c r="D2222" s="263"/>
      <c r="E2222" s="584"/>
      <c r="F2222" s="264"/>
      <c r="G2222" s="216">
        <f>G2221*$J$2078/1000</f>
        <v>0</v>
      </c>
      <c r="H2222" s="264"/>
      <c r="I2222" s="266"/>
      <c r="J2222" s="216">
        <f>J2221*$Q$2078/1000</f>
        <v>0</v>
      </c>
      <c r="K2222" s="267"/>
      <c r="L2222" s="783" t="s">
        <v>784</v>
      </c>
      <c r="M2222" s="304" t="s">
        <v>62</v>
      </c>
      <c r="N2222" s="356">
        <v>1</v>
      </c>
      <c r="O2222" s="357">
        <f>E2221*N2222</f>
        <v>1</v>
      </c>
      <c r="P2222" s="306">
        <v>3</v>
      </c>
      <c r="Q2222" s="307">
        <f>N2222*P2222*$N$2076</f>
        <v>3.4575093000000008</v>
      </c>
      <c r="R2222" s="584">
        <f>SUM(Q2222:Q2222)</f>
        <v>3.4575093000000008</v>
      </c>
      <c r="S2222" s="781"/>
      <c r="T2222" s="782"/>
      <c r="U2222" s="311"/>
      <c r="V2222" s="569"/>
      <c r="W2222" s="569"/>
      <c r="X2222" s="276"/>
    </row>
    <row r="2223" spans="1:24" s="275" customFormat="1" ht="0.75" hidden="1" customHeight="1" x14ac:dyDescent="0.2">
      <c r="A2223" s="440"/>
      <c r="B2223" s="311"/>
      <c r="C2223" s="770"/>
      <c r="D2223" s="263"/>
      <c r="E2223" s="584"/>
      <c r="F2223" s="264"/>
      <c r="G2223" s="265"/>
      <c r="H2223" s="264"/>
      <c r="I2223" s="266"/>
      <c r="J2223" s="265"/>
      <c r="K2223" s="267"/>
      <c r="L2223" s="784"/>
      <c r="M2223" s="277"/>
      <c r="N2223" s="370"/>
      <c r="O2223" s="370"/>
      <c r="P2223" s="309"/>
      <c r="Q2223" s="280"/>
      <c r="R2223" s="584"/>
      <c r="S2223" s="584"/>
      <c r="T2223" s="293"/>
      <c r="U2223" s="311"/>
      <c r="V2223" s="569"/>
      <c r="W2223" s="569"/>
      <c r="X2223" s="276"/>
    </row>
    <row r="2224" spans="1:24" s="275" customFormat="1" ht="12.75" customHeight="1" x14ac:dyDescent="0.2">
      <c r="A2224" s="439"/>
      <c r="B2224" s="281"/>
      <c r="C2224" s="282"/>
      <c r="D2224" s="283"/>
      <c r="E2224" s="274"/>
      <c r="F2224" s="272"/>
      <c r="G2224" s="284"/>
      <c r="H2224" s="272"/>
      <c r="I2224" s="285"/>
      <c r="J2224" s="284"/>
      <c r="K2224" s="286"/>
      <c r="L2224" s="310"/>
      <c r="M2224" s="269"/>
      <c r="N2224" s="327"/>
      <c r="O2224" s="327"/>
      <c r="P2224" s="272"/>
      <c r="Q2224" s="273"/>
      <c r="R2224" s="274"/>
      <c r="S2224" s="274"/>
      <c r="T2224" s="287"/>
      <c r="U2224" s="311"/>
      <c r="V2224" s="569"/>
      <c r="W2224" s="569"/>
      <c r="X2224" s="276"/>
    </row>
    <row r="2225" spans="1:24" s="275" customFormat="1" ht="12.75" customHeight="1" x14ac:dyDescent="0.2">
      <c r="A2225" s="443">
        <f>A2221+1</f>
        <v>34</v>
      </c>
      <c r="B2225" s="589" t="s">
        <v>739</v>
      </c>
      <c r="C2225" s="769" t="s">
        <v>781</v>
      </c>
      <c r="D2225" s="263" t="s">
        <v>122</v>
      </c>
      <c r="E2225" s="584">
        <f>0.218*26/100</f>
        <v>5.6680000000000001E-2</v>
      </c>
      <c r="F2225" s="264"/>
      <c r="G2225" s="265">
        <v>38.4</v>
      </c>
      <c r="H2225" s="264"/>
      <c r="I2225" s="266"/>
      <c r="J2225" s="265">
        <v>0.03</v>
      </c>
      <c r="K2225" s="267"/>
      <c r="L2225" s="298"/>
      <c r="M2225" s="299"/>
      <c r="N2225" s="355"/>
      <c r="O2225" s="355"/>
      <c r="P2225" s="295"/>
      <c r="Q2225" s="302"/>
      <c r="R2225" s="303">
        <f>G2226+J2226</f>
        <v>72.149360399999992</v>
      </c>
      <c r="S2225" s="789">
        <f>R2225+R2226</f>
        <v>104.2419617226</v>
      </c>
      <c r="T2225" s="790">
        <f>E2225*S2225</f>
        <v>5.9084343904369678</v>
      </c>
      <c r="U2225" s="311"/>
      <c r="V2225" s="569"/>
      <c r="W2225" s="569"/>
      <c r="X2225" s="276"/>
    </row>
    <row r="2226" spans="1:24" s="275" customFormat="1" ht="12" customHeight="1" x14ac:dyDescent="0.2">
      <c r="A2226" s="440"/>
      <c r="B2226" s="589" t="s">
        <v>741</v>
      </c>
      <c r="C2226" s="770"/>
      <c r="D2226" s="263"/>
      <c r="E2226" s="584"/>
      <c r="F2226" s="264"/>
      <c r="G2226" s="216">
        <f>G2225*$J$2078/1000</f>
        <v>72.05798399999999</v>
      </c>
      <c r="H2226" s="264"/>
      <c r="I2226" s="266"/>
      <c r="J2226" s="216">
        <f>J2225*$Q$2078/1000</f>
        <v>9.137640000000001E-2</v>
      </c>
      <c r="K2226" s="267"/>
      <c r="L2226" s="371" t="s">
        <v>234</v>
      </c>
      <c r="M2226" s="372" t="s">
        <v>84</v>
      </c>
      <c r="N2226" s="373">
        <v>27.3</v>
      </c>
      <c r="O2226" s="374">
        <f>E2225*N2226</f>
        <v>1.5473640000000002</v>
      </c>
      <c r="P2226" s="375">
        <v>1.02</v>
      </c>
      <c r="Q2226" s="307">
        <f>N2226*P2226*$N$2076</f>
        <v>32.092601322600011</v>
      </c>
      <c r="R2226" s="584">
        <f>SUM(Q2226:Q2226)</f>
        <v>32.092601322600011</v>
      </c>
      <c r="S2226" s="781"/>
      <c r="T2226" s="782"/>
      <c r="U2226" s="311"/>
      <c r="V2226" s="569"/>
      <c r="W2226" s="569"/>
      <c r="X2226" s="276"/>
    </row>
    <row r="2227" spans="1:24" s="275" customFormat="1" ht="12.75" hidden="1" customHeight="1" x14ac:dyDescent="0.2">
      <c r="A2227" s="440"/>
      <c r="B2227" s="311"/>
      <c r="C2227" s="770"/>
      <c r="D2227" s="263"/>
      <c r="E2227" s="584"/>
      <c r="F2227" s="264"/>
      <c r="G2227" s="265"/>
      <c r="H2227" s="264"/>
      <c r="I2227" s="266"/>
      <c r="J2227" s="265"/>
      <c r="K2227" s="267"/>
      <c r="L2227" s="288"/>
      <c r="M2227" s="289"/>
      <c r="N2227" s="369"/>
      <c r="O2227" s="369"/>
      <c r="P2227" s="264"/>
      <c r="Q2227" s="292"/>
      <c r="R2227" s="584"/>
      <c r="S2227" s="584"/>
      <c r="T2227" s="293"/>
      <c r="U2227" s="311"/>
      <c r="V2227" s="569"/>
      <c r="W2227" s="569"/>
      <c r="X2227" s="276"/>
    </row>
    <row r="2228" spans="1:24" s="275" customFormat="1" ht="12.75" hidden="1" customHeight="1" x14ac:dyDescent="0.2">
      <c r="A2228" s="440"/>
      <c r="B2228" s="311"/>
      <c r="C2228" s="770"/>
      <c r="D2228" s="263"/>
      <c r="E2228" s="584"/>
      <c r="F2228" s="264"/>
      <c r="G2228" s="265"/>
      <c r="H2228" s="264"/>
      <c r="I2228" s="266"/>
      <c r="J2228" s="265"/>
      <c r="K2228" s="267"/>
      <c r="L2228" s="288"/>
      <c r="M2228" s="289"/>
      <c r="N2228" s="369"/>
      <c r="O2228" s="369"/>
      <c r="P2228" s="264"/>
      <c r="Q2228" s="292"/>
      <c r="R2228" s="584"/>
      <c r="S2228" s="584"/>
      <c r="T2228" s="293"/>
      <c r="U2228" s="311"/>
      <c r="V2228" s="569"/>
      <c r="W2228" s="569"/>
      <c r="X2228" s="276"/>
    </row>
    <row r="2229" spans="1:24" s="275" customFormat="1" ht="12.75" customHeight="1" x14ac:dyDescent="0.2">
      <c r="A2229" s="439"/>
      <c r="B2229" s="281"/>
      <c r="C2229" s="282"/>
      <c r="D2229" s="283"/>
      <c r="E2229" s="274"/>
      <c r="F2229" s="272"/>
      <c r="G2229" s="284"/>
      <c r="H2229" s="272"/>
      <c r="I2229" s="285"/>
      <c r="J2229" s="284"/>
      <c r="K2229" s="286"/>
      <c r="L2229" s="310"/>
      <c r="M2229" s="269"/>
      <c r="N2229" s="327"/>
      <c r="O2229" s="327"/>
      <c r="P2229" s="272"/>
      <c r="Q2229" s="273"/>
      <c r="R2229" s="274"/>
      <c r="S2229" s="274"/>
      <c r="T2229" s="287"/>
      <c r="U2229" s="311"/>
      <c r="V2229" s="569"/>
      <c r="W2229" s="569"/>
      <c r="X2229" s="276"/>
    </row>
    <row r="2230" spans="1:24" ht="21" customHeight="1" x14ac:dyDescent="0.2">
      <c r="A2230" s="449"/>
      <c r="B2230" s="178"/>
      <c r="C2230" s="329" t="s">
        <v>785</v>
      </c>
      <c r="D2230" s="136"/>
      <c r="E2230" s="27"/>
      <c r="F2230" s="80"/>
      <c r="G2230" s="92"/>
      <c r="H2230" s="80"/>
      <c r="I2230" s="137"/>
      <c r="J2230" s="92"/>
      <c r="K2230" s="138"/>
      <c r="L2230" s="77"/>
      <c r="M2230" s="78"/>
      <c r="N2230" s="79"/>
      <c r="O2230" s="128"/>
      <c r="P2230" s="80"/>
      <c r="Q2230" s="81"/>
      <c r="R2230" s="27"/>
      <c r="S2230" s="27"/>
      <c r="T2230" s="139"/>
      <c r="U2230" s="37"/>
      <c r="V2230" s="569"/>
      <c r="W2230" s="569"/>
      <c r="X2230" s="75"/>
    </row>
    <row r="2231" spans="1:24" s="275" customFormat="1" ht="12.75" customHeight="1" x14ac:dyDescent="0.2">
      <c r="A2231" s="443">
        <f>A2225+1</f>
        <v>35</v>
      </c>
      <c r="B2231" s="588" t="s">
        <v>775</v>
      </c>
      <c r="C2231" s="769" t="s">
        <v>774</v>
      </c>
      <c r="D2231" s="294" t="s">
        <v>62</v>
      </c>
      <c r="E2231" s="365">
        <v>7.0000000000000007E-2</v>
      </c>
      <c r="F2231" s="295"/>
      <c r="G2231" s="216">
        <v>22.4</v>
      </c>
      <c r="H2231" s="295"/>
      <c r="I2231" s="296"/>
      <c r="J2231" s="216">
        <v>55.2</v>
      </c>
      <c r="K2231" s="297"/>
      <c r="L2231" s="298"/>
      <c r="M2231" s="299"/>
      <c r="N2231" s="355"/>
      <c r="O2231" s="355"/>
      <c r="P2231" s="295"/>
      <c r="Q2231" s="302"/>
      <c r="R2231" s="303">
        <f>G2232+J2232</f>
        <v>210.16640000000001</v>
      </c>
      <c r="S2231" s="789">
        <f>R2231+R2232</f>
        <v>228.89688038120002</v>
      </c>
      <c r="T2231" s="790">
        <f>E2231*S2231</f>
        <v>16.022781626684004</v>
      </c>
      <c r="U2231" s="311"/>
      <c r="V2231" s="569"/>
      <c r="W2231" s="569"/>
      <c r="X2231" s="276"/>
    </row>
    <row r="2232" spans="1:24" s="275" customFormat="1" ht="12.75" customHeight="1" x14ac:dyDescent="0.2">
      <c r="A2232" s="440"/>
      <c r="B2232" s="589"/>
      <c r="C2232" s="770"/>
      <c r="D2232" s="263"/>
      <c r="E2232" s="584"/>
      <c r="F2232" s="264"/>
      <c r="G2232" s="216">
        <f>G2231*$J$2078/1000</f>
        <v>42.033824000000003</v>
      </c>
      <c r="H2232" s="264"/>
      <c r="I2232" s="266"/>
      <c r="J2232" s="216">
        <f>J2231*$Q$2078/1000</f>
        <v>168.132576</v>
      </c>
      <c r="K2232" s="267"/>
      <c r="L2232" s="371" t="s">
        <v>83</v>
      </c>
      <c r="M2232" s="372" t="s">
        <v>84</v>
      </c>
      <c r="N2232" s="373">
        <v>17</v>
      </c>
      <c r="O2232" s="374">
        <f>E2231*N2232</f>
        <v>1.1900000000000002</v>
      </c>
      <c r="P2232" s="375">
        <v>0.95599999999999996</v>
      </c>
      <c r="Q2232" s="307">
        <f>N2232*P2232*$N$2076</f>
        <v>18.730480381200003</v>
      </c>
      <c r="R2232" s="789">
        <f>SUM(Q2232:Q2233)</f>
        <v>18.730480381200003</v>
      </c>
      <c r="S2232" s="781"/>
      <c r="T2232" s="782"/>
      <c r="U2232" s="311"/>
      <c r="V2232" s="569"/>
      <c r="W2232" s="569"/>
      <c r="X2232" s="276"/>
    </row>
    <row r="2233" spans="1:24" s="275" customFormat="1" ht="12.75" hidden="1" customHeight="1" x14ac:dyDescent="0.2">
      <c r="A2233" s="440"/>
      <c r="B2233" s="311"/>
      <c r="C2233" s="770"/>
      <c r="D2233" s="263"/>
      <c r="E2233" s="584"/>
      <c r="F2233" s="264"/>
      <c r="G2233" s="265"/>
      <c r="H2233" s="264"/>
      <c r="I2233" s="266"/>
      <c r="J2233" s="265"/>
      <c r="K2233" s="267"/>
      <c r="L2233" s="376"/>
      <c r="M2233" s="366"/>
      <c r="N2233" s="367"/>
      <c r="O2233" s="367"/>
      <c r="P2233" s="368"/>
      <c r="Q2233" s="246"/>
      <c r="R2233" s="781"/>
      <c r="S2233" s="781"/>
      <c r="T2233" s="782"/>
      <c r="U2233" s="311"/>
      <c r="V2233" s="569"/>
      <c r="W2233" s="569"/>
      <c r="X2233" s="276"/>
    </row>
    <row r="2234" spans="1:24" s="275" customFormat="1" ht="12.75" customHeight="1" x14ac:dyDescent="0.2">
      <c r="A2234" s="439"/>
      <c r="B2234" s="281"/>
      <c r="C2234" s="282"/>
      <c r="D2234" s="283"/>
      <c r="E2234" s="274"/>
      <c r="F2234" s="272"/>
      <c r="G2234" s="284"/>
      <c r="H2234" s="272"/>
      <c r="I2234" s="285"/>
      <c r="J2234" s="284"/>
      <c r="K2234" s="286"/>
      <c r="L2234" s="288"/>
      <c r="M2234" s="289"/>
      <c r="N2234" s="369"/>
      <c r="O2234" s="369"/>
      <c r="P2234" s="264"/>
      <c r="Q2234" s="292"/>
      <c r="R2234" s="584"/>
      <c r="S2234" s="584"/>
      <c r="T2234" s="293"/>
      <c r="U2234" s="311"/>
      <c r="V2234" s="569"/>
      <c r="W2234" s="569"/>
      <c r="X2234" s="276"/>
    </row>
    <row r="2235" spans="1:24" s="275" customFormat="1" ht="12.75" customHeight="1" x14ac:dyDescent="0.2">
      <c r="A2235" s="441">
        <f>A2231+1</f>
        <v>36</v>
      </c>
      <c r="B2235" s="589" t="s">
        <v>458</v>
      </c>
      <c r="C2235" s="769" t="s">
        <v>776</v>
      </c>
      <c r="D2235" s="263" t="s">
        <v>28</v>
      </c>
      <c r="E2235" s="584">
        <v>14.96</v>
      </c>
      <c r="F2235" s="264"/>
      <c r="G2235" s="265">
        <v>0</v>
      </c>
      <c r="H2235" s="264"/>
      <c r="I2235" s="266"/>
      <c r="J2235" s="265">
        <v>0</v>
      </c>
      <c r="K2235" s="267"/>
      <c r="L2235" s="298"/>
      <c r="M2235" s="299"/>
      <c r="N2235" s="355"/>
      <c r="O2235" s="355"/>
      <c r="P2235" s="295"/>
      <c r="Q2235" s="302"/>
      <c r="R2235" s="303">
        <f>G2236+J2236</f>
        <v>0</v>
      </c>
      <c r="S2235" s="789">
        <f>R2235+R2236</f>
        <v>0.96695010090000022</v>
      </c>
      <c r="T2235" s="790">
        <f>E2235*S2235</f>
        <v>14.465573509464004</v>
      </c>
      <c r="U2235" s="311"/>
      <c r="V2235" s="569"/>
      <c r="W2235" s="569"/>
      <c r="X2235" s="276"/>
    </row>
    <row r="2236" spans="1:24" s="275" customFormat="1" ht="9.75" customHeight="1" x14ac:dyDescent="0.2">
      <c r="A2236" s="440"/>
      <c r="B2236" s="311"/>
      <c r="C2236" s="770"/>
      <c r="D2236" s="263"/>
      <c r="E2236" s="584"/>
      <c r="F2236" s="264"/>
      <c r="G2236" s="216">
        <f>G2235*$J$2078/1000</f>
        <v>0</v>
      </c>
      <c r="H2236" s="264"/>
      <c r="I2236" s="266"/>
      <c r="J2236" s="216">
        <f>J2235*$Q$2078/1000</f>
        <v>0</v>
      </c>
      <c r="K2236" s="267"/>
      <c r="L2236" s="783" t="s">
        <v>777</v>
      </c>
      <c r="M2236" s="304" t="s">
        <v>28</v>
      </c>
      <c r="N2236" s="356">
        <v>1</v>
      </c>
      <c r="O2236" s="357">
        <f>E2235*N2236</f>
        <v>14.96</v>
      </c>
      <c r="P2236" s="306">
        <v>0.83899999999999997</v>
      </c>
      <c r="Q2236" s="307">
        <f>N2236*P2236*$N$2076</f>
        <v>0.96695010090000022</v>
      </c>
      <c r="R2236" s="584">
        <f>SUM(Q2236:Q2236)</f>
        <v>0.96695010090000022</v>
      </c>
      <c r="S2236" s="781"/>
      <c r="T2236" s="782"/>
      <c r="U2236" s="311"/>
      <c r="V2236" s="569"/>
      <c r="W2236" s="569"/>
      <c r="X2236" s="276"/>
    </row>
    <row r="2237" spans="1:24" s="275" customFormat="1" ht="10.5" hidden="1" customHeight="1" x14ac:dyDescent="0.2">
      <c r="A2237" s="440"/>
      <c r="B2237" s="311"/>
      <c r="C2237" s="770"/>
      <c r="D2237" s="263"/>
      <c r="E2237" s="584"/>
      <c r="F2237" s="264"/>
      <c r="G2237" s="265"/>
      <c r="H2237" s="264"/>
      <c r="I2237" s="266"/>
      <c r="J2237" s="265"/>
      <c r="K2237" s="267"/>
      <c r="L2237" s="784"/>
      <c r="M2237" s="277"/>
      <c r="N2237" s="370"/>
      <c r="O2237" s="370"/>
      <c r="P2237" s="309"/>
      <c r="Q2237" s="280"/>
      <c r="R2237" s="584"/>
      <c r="S2237" s="584"/>
      <c r="T2237" s="293"/>
      <c r="U2237" s="311"/>
      <c r="V2237" s="569"/>
      <c r="W2237" s="569"/>
      <c r="X2237" s="276"/>
    </row>
    <row r="2238" spans="1:24" s="275" customFormat="1" ht="12.75" customHeight="1" x14ac:dyDescent="0.2">
      <c r="A2238" s="439"/>
      <c r="B2238" s="281"/>
      <c r="C2238" s="282"/>
      <c r="D2238" s="283"/>
      <c r="E2238" s="274"/>
      <c r="F2238" s="272"/>
      <c r="G2238" s="284"/>
      <c r="H2238" s="272"/>
      <c r="I2238" s="285"/>
      <c r="J2238" s="284"/>
      <c r="K2238" s="286"/>
      <c r="L2238" s="288"/>
      <c r="M2238" s="289"/>
      <c r="N2238" s="369"/>
      <c r="O2238" s="369"/>
      <c r="P2238" s="264"/>
      <c r="Q2238" s="292"/>
      <c r="R2238" s="584"/>
      <c r="S2238" s="584"/>
      <c r="T2238" s="293"/>
      <c r="U2238" s="311"/>
      <c r="V2238" s="569"/>
      <c r="W2238" s="569"/>
      <c r="X2238" s="276"/>
    </row>
    <row r="2239" spans="1:24" s="275" customFormat="1" ht="12.75" customHeight="1" x14ac:dyDescent="0.2">
      <c r="A2239" s="441">
        <f>A2235+1</f>
        <v>37</v>
      </c>
      <c r="B2239" s="589" t="s">
        <v>458</v>
      </c>
      <c r="C2239" s="769" t="s">
        <v>737</v>
      </c>
      <c r="D2239" s="263" t="s">
        <v>28</v>
      </c>
      <c r="E2239" s="584">
        <v>14.2</v>
      </c>
      <c r="F2239" s="264"/>
      <c r="G2239" s="265">
        <v>0</v>
      </c>
      <c r="H2239" s="264"/>
      <c r="I2239" s="266"/>
      <c r="J2239" s="265">
        <v>0</v>
      </c>
      <c r="K2239" s="267"/>
      <c r="L2239" s="298"/>
      <c r="M2239" s="299"/>
      <c r="N2239" s="355"/>
      <c r="O2239" s="355"/>
      <c r="P2239" s="295"/>
      <c r="Q2239" s="302"/>
      <c r="R2239" s="303">
        <f>G2240+J2240</f>
        <v>0</v>
      </c>
      <c r="S2239" s="789">
        <f>R2239+R2240</f>
        <v>0.47713628340000014</v>
      </c>
      <c r="T2239" s="790">
        <f>E2239*S2239</f>
        <v>6.7753352242800018</v>
      </c>
      <c r="U2239" s="311"/>
      <c r="V2239" s="569"/>
      <c r="W2239" s="569"/>
      <c r="X2239" s="276"/>
    </row>
    <row r="2240" spans="1:24" s="275" customFormat="1" ht="11.25" customHeight="1" x14ac:dyDescent="0.2">
      <c r="A2240" s="440"/>
      <c r="B2240" s="311"/>
      <c r="C2240" s="770"/>
      <c r="D2240" s="263"/>
      <c r="E2240" s="584"/>
      <c r="F2240" s="264"/>
      <c r="G2240" s="216">
        <f>G2239*$J$2078/1000</f>
        <v>0</v>
      </c>
      <c r="H2240" s="264"/>
      <c r="I2240" s="266"/>
      <c r="J2240" s="216">
        <f>J2239*$Q$2078/1000</f>
        <v>0</v>
      </c>
      <c r="K2240" s="267"/>
      <c r="L2240" s="783" t="s">
        <v>738</v>
      </c>
      <c r="M2240" s="304" t="s">
        <v>28</v>
      </c>
      <c r="N2240" s="356">
        <v>1</v>
      </c>
      <c r="O2240" s="357">
        <f>E2239*N2240</f>
        <v>14.2</v>
      </c>
      <c r="P2240" s="306">
        <v>0.41399999999999998</v>
      </c>
      <c r="Q2240" s="307">
        <f>N2240*P2240*$N$2076</f>
        <v>0.47713628340000014</v>
      </c>
      <c r="R2240" s="584">
        <f>SUM(Q2240:Q2240)</f>
        <v>0.47713628340000014</v>
      </c>
      <c r="S2240" s="781"/>
      <c r="T2240" s="782"/>
      <c r="U2240" s="311"/>
      <c r="V2240" s="569">
        <f t="shared" ref="V2240:V2242" si="76">S2240*$V$12</f>
        <v>0</v>
      </c>
      <c r="W2240" s="569">
        <f t="shared" ref="W2240:W2242" si="77">V2240*E2240</f>
        <v>0</v>
      </c>
      <c r="X2240" s="276"/>
    </row>
    <row r="2241" spans="1:24" s="275" customFormat="1" ht="9.75" hidden="1" customHeight="1" x14ac:dyDescent="0.2">
      <c r="A2241" s="440"/>
      <c r="B2241" s="311"/>
      <c r="C2241" s="770"/>
      <c r="D2241" s="263"/>
      <c r="E2241" s="584"/>
      <c r="F2241" s="264"/>
      <c r="G2241" s="265"/>
      <c r="H2241" s="264"/>
      <c r="I2241" s="266"/>
      <c r="J2241" s="265"/>
      <c r="K2241" s="267"/>
      <c r="L2241" s="784"/>
      <c r="M2241" s="277"/>
      <c r="N2241" s="370"/>
      <c r="O2241" s="370"/>
      <c r="P2241" s="309"/>
      <c r="Q2241" s="280"/>
      <c r="R2241" s="584"/>
      <c r="S2241" s="584"/>
      <c r="T2241" s="293"/>
      <c r="U2241" s="311"/>
      <c r="V2241" s="569">
        <f t="shared" si="76"/>
        <v>0</v>
      </c>
      <c r="W2241" s="569">
        <f t="shared" si="77"/>
        <v>0</v>
      </c>
      <c r="X2241" s="276"/>
    </row>
    <row r="2242" spans="1:24" s="275" customFormat="1" ht="12.75" customHeight="1" x14ac:dyDescent="0.2">
      <c r="A2242" s="439"/>
      <c r="B2242" s="281"/>
      <c r="C2242" s="282"/>
      <c r="D2242" s="283"/>
      <c r="E2242" s="274"/>
      <c r="F2242" s="272"/>
      <c r="G2242" s="284"/>
      <c r="H2242" s="272"/>
      <c r="I2242" s="285"/>
      <c r="J2242" s="284"/>
      <c r="K2242" s="286"/>
      <c r="L2242" s="288"/>
      <c r="M2242" s="289"/>
      <c r="N2242" s="369"/>
      <c r="O2242" s="369"/>
      <c r="P2242" s="264"/>
      <c r="Q2242" s="292"/>
      <c r="R2242" s="584"/>
      <c r="S2242" s="584"/>
      <c r="T2242" s="293"/>
      <c r="U2242" s="311"/>
      <c r="V2242" s="569">
        <f t="shared" si="76"/>
        <v>0</v>
      </c>
      <c r="W2242" s="569">
        <f t="shared" si="77"/>
        <v>0</v>
      </c>
      <c r="X2242" s="276"/>
    </row>
    <row r="2243" spans="1:24" s="275" customFormat="1" ht="12.75" customHeight="1" x14ac:dyDescent="0.2">
      <c r="A2243" s="441">
        <f>A2239+1</f>
        <v>38</v>
      </c>
      <c r="B2243" s="589" t="s">
        <v>458</v>
      </c>
      <c r="C2243" s="769" t="s">
        <v>778</v>
      </c>
      <c r="D2243" s="263" t="s">
        <v>28</v>
      </c>
      <c r="E2243" s="584">
        <v>5.0599999999999996</v>
      </c>
      <c r="F2243" s="264"/>
      <c r="G2243" s="265">
        <v>0</v>
      </c>
      <c r="H2243" s="264"/>
      <c r="I2243" s="266"/>
      <c r="J2243" s="265">
        <v>0</v>
      </c>
      <c r="K2243" s="267"/>
      <c r="L2243" s="298"/>
      <c r="M2243" s="299"/>
      <c r="N2243" s="355"/>
      <c r="O2243" s="355"/>
      <c r="P2243" s="295"/>
      <c r="Q2243" s="302"/>
      <c r="R2243" s="303">
        <f>G2244+J2244</f>
        <v>0</v>
      </c>
      <c r="S2243" s="789">
        <f>R2243+R2244</f>
        <v>1.4625264339000004</v>
      </c>
      <c r="T2243" s="790">
        <f>E2243*S2243</f>
        <v>7.4003837555340013</v>
      </c>
      <c r="U2243" s="311"/>
      <c r="V2243" s="569"/>
      <c r="W2243" s="569"/>
      <c r="X2243" s="276"/>
    </row>
    <row r="2244" spans="1:24" s="275" customFormat="1" ht="11.25" customHeight="1" x14ac:dyDescent="0.2">
      <c r="A2244" s="440"/>
      <c r="B2244" s="311"/>
      <c r="C2244" s="770"/>
      <c r="D2244" s="263"/>
      <c r="E2244" s="584"/>
      <c r="F2244" s="264"/>
      <c r="G2244" s="216">
        <f>G2243*$J$2078/1000</f>
        <v>0</v>
      </c>
      <c r="H2244" s="264"/>
      <c r="I2244" s="266"/>
      <c r="J2244" s="216">
        <f>J2243*$Q$2078/1000</f>
        <v>0</v>
      </c>
      <c r="K2244" s="267"/>
      <c r="L2244" s="783" t="s">
        <v>782</v>
      </c>
      <c r="M2244" s="304" t="s">
        <v>28</v>
      </c>
      <c r="N2244" s="356">
        <v>1</v>
      </c>
      <c r="O2244" s="357">
        <f>E2243*N2244</f>
        <v>5.0599999999999996</v>
      </c>
      <c r="P2244" s="306">
        <v>1.2689999999999999</v>
      </c>
      <c r="Q2244" s="307">
        <f>N2244*P2244*$N$2076</f>
        <v>1.4625264339000004</v>
      </c>
      <c r="R2244" s="584">
        <f>SUM(Q2244:Q2244)</f>
        <v>1.4625264339000004</v>
      </c>
      <c r="S2244" s="781"/>
      <c r="T2244" s="782"/>
      <c r="U2244" s="311"/>
      <c r="V2244" s="569"/>
      <c r="W2244" s="569"/>
      <c r="X2244" s="276"/>
    </row>
    <row r="2245" spans="1:24" s="275" customFormat="1" ht="12.75" hidden="1" customHeight="1" x14ac:dyDescent="0.2">
      <c r="A2245" s="440"/>
      <c r="B2245" s="311"/>
      <c r="C2245" s="770"/>
      <c r="D2245" s="263"/>
      <c r="E2245" s="584"/>
      <c r="F2245" s="264"/>
      <c r="G2245" s="265"/>
      <c r="H2245" s="264"/>
      <c r="I2245" s="266"/>
      <c r="J2245" s="265"/>
      <c r="K2245" s="267"/>
      <c r="L2245" s="784"/>
      <c r="M2245" s="277"/>
      <c r="N2245" s="370"/>
      <c r="O2245" s="370"/>
      <c r="P2245" s="309"/>
      <c r="Q2245" s="280"/>
      <c r="R2245" s="584"/>
      <c r="S2245" s="584"/>
      <c r="T2245" s="293"/>
      <c r="U2245" s="311"/>
      <c r="V2245" s="569"/>
      <c r="W2245" s="569"/>
      <c r="X2245" s="276"/>
    </row>
    <row r="2246" spans="1:24" s="275" customFormat="1" ht="12.75" customHeight="1" x14ac:dyDescent="0.2">
      <c r="A2246" s="439"/>
      <c r="B2246" s="281"/>
      <c r="C2246" s="282"/>
      <c r="D2246" s="283"/>
      <c r="E2246" s="274"/>
      <c r="F2246" s="272"/>
      <c r="G2246" s="284"/>
      <c r="H2246" s="272"/>
      <c r="I2246" s="285"/>
      <c r="J2246" s="284"/>
      <c r="K2246" s="286"/>
      <c r="L2246" s="288"/>
      <c r="M2246" s="289"/>
      <c r="N2246" s="369"/>
      <c r="O2246" s="369"/>
      <c r="P2246" s="264"/>
      <c r="Q2246" s="292"/>
      <c r="R2246" s="584"/>
      <c r="S2246" s="584"/>
      <c r="T2246" s="293"/>
      <c r="U2246" s="311"/>
      <c r="V2246" s="569"/>
      <c r="W2246" s="569"/>
      <c r="X2246" s="276"/>
    </row>
    <row r="2247" spans="1:24" s="275" customFormat="1" ht="12.75" customHeight="1" x14ac:dyDescent="0.2">
      <c r="A2247" s="443">
        <f>A2243+1</f>
        <v>39</v>
      </c>
      <c r="B2247" s="588" t="s">
        <v>458</v>
      </c>
      <c r="C2247" s="769" t="s">
        <v>780</v>
      </c>
      <c r="D2247" s="294" t="s">
        <v>62</v>
      </c>
      <c r="E2247" s="583">
        <v>1.4239999999999999E-2</v>
      </c>
      <c r="F2247" s="295"/>
      <c r="G2247" s="216">
        <v>0</v>
      </c>
      <c r="H2247" s="295"/>
      <c r="I2247" s="296"/>
      <c r="J2247" s="216">
        <v>0</v>
      </c>
      <c r="K2247" s="297"/>
      <c r="L2247" s="298"/>
      <c r="M2247" s="299"/>
      <c r="N2247" s="355"/>
      <c r="O2247" s="355"/>
      <c r="P2247" s="295"/>
      <c r="Q2247" s="302"/>
      <c r="R2247" s="303">
        <f>G2248+J2248</f>
        <v>0</v>
      </c>
      <c r="S2247" s="789">
        <f>R2247+R2248</f>
        <v>486.35630820000011</v>
      </c>
      <c r="T2247" s="790">
        <f>E2247*S2247</f>
        <v>6.9257138287680009</v>
      </c>
      <c r="U2247" s="311"/>
      <c r="V2247" s="569"/>
      <c r="W2247" s="569"/>
      <c r="X2247" s="276"/>
    </row>
    <row r="2248" spans="1:24" s="275" customFormat="1" ht="12.75" customHeight="1" x14ac:dyDescent="0.2">
      <c r="A2248" s="440"/>
      <c r="B2248" s="311"/>
      <c r="C2248" s="770"/>
      <c r="D2248" s="263"/>
      <c r="E2248" s="584"/>
      <c r="F2248" s="264"/>
      <c r="G2248" s="216">
        <f>G2247*$J$2078/1000</f>
        <v>0</v>
      </c>
      <c r="H2248" s="264"/>
      <c r="I2248" s="266"/>
      <c r="J2248" s="216">
        <f>J2247*$Q$2078/1000</f>
        <v>0</v>
      </c>
      <c r="K2248" s="267"/>
      <c r="L2248" s="783" t="s">
        <v>742</v>
      </c>
      <c r="M2248" s="304" t="s">
        <v>62</v>
      </c>
      <c r="N2248" s="356">
        <v>1</v>
      </c>
      <c r="O2248" s="357">
        <f>E2247*N2248</f>
        <v>1.4239999999999999E-2</v>
      </c>
      <c r="P2248" s="306">
        <v>422</v>
      </c>
      <c r="Q2248" s="307">
        <f>N2248*P2248*$N$2076</f>
        <v>486.35630820000011</v>
      </c>
      <c r="R2248" s="584">
        <f>SUM(Q2248:Q2248)</f>
        <v>486.35630820000011</v>
      </c>
      <c r="S2248" s="781"/>
      <c r="T2248" s="782"/>
      <c r="U2248" s="311"/>
      <c r="V2248" s="569"/>
      <c r="W2248" s="569"/>
      <c r="X2248" s="276"/>
    </row>
    <row r="2249" spans="1:24" s="275" customFormat="1" ht="12.75" hidden="1" customHeight="1" x14ac:dyDescent="0.2">
      <c r="A2249" s="440"/>
      <c r="B2249" s="311"/>
      <c r="C2249" s="770"/>
      <c r="D2249" s="263"/>
      <c r="E2249" s="584"/>
      <c r="F2249" s="264"/>
      <c r="G2249" s="265"/>
      <c r="H2249" s="264"/>
      <c r="I2249" s="266"/>
      <c r="J2249" s="265"/>
      <c r="K2249" s="267"/>
      <c r="L2249" s="784"/>
      <c r="M2249" s="277"/>
      <c r="N2249" s="370"/>
      <c r="O2249" s="370"/>
      <c r="P2249" s="309"/>
      <c r="Q2249" s="280"/>
      <c r="R2249" s="584"/>
      <c r="S2249" s="584"/>
      <c r="T2249" s="293"/>
      <c r="U2249" s="311"/>
      <c r="V2249" s="569"/>
      <c r="W2249" s="569"/>
      <c r="X2249" s="276"/>
    </row>
    <row r="2250" spans="1:24" s="275" customFormat="1" ht="12.75" customHeight="1" x14ac:dyDescent="0.2">
      <c r="A2250" s="439"/>
      <c r="B2250" s="281"/>
      <c r="C2250" s="282"/>
      <c r="D2250" s="283"/>
      <c r="E2250" s="274"/>
      <c r="F2250" s="272"/>
      <c r="G2250" s="284"/>
      <c r="H2250" s="272"/>
      <c r="I2250" s="285"/>
      <c r="J2250" s="284"/>
      <c r="K2250" s="286"/>
      <c r="L2250" s="310"/>
      <c r="M2250" s="269"/>
      <c r="N2250" s="327"/>
      <c r="O2250" s="327"/>
      <c r="P2250" s="272"/>
      <c r="Q2250" s="273"/>
      <c r="R2250" s="274"/>
      <c r="S2250" s="274"/>
      <c r="T2250" s="287"/>
      <c r="U2250" s="311"/>
      <c r="V2250" s="569"/>
      <c r="W2250" s="569"/>
      <c r="X2250" s="276"/>
    </row>
    <row r="2251" spans="1:24" s="275" customFormat="1" ht="12.75" customHeight="1" x14ac:dyDescent="0.2">
      <c r="A2251" s="443">
        <f>A2247+1</f>
        <v>40</v>
      </c>
      <c r="B2251" s="588" t="s">
        <v>458</v>
      </c>
      <c r="C2251" s="769" t="s">
        <v>783</v>
      </c>
      <c r="D2251" s="294" t="s">
        <v>30</v>
      </c>
      <c r="E2251" s="583">
        <v>4</v>
      </c>
      <c r="F2251" s="295"/>
      <c r="G2251" s="216">
        <v>0</v>
      </c>
      <c r="H2251" s="295"/>
      <c r="I2251" s="296"/>
      <c r="J2251" s="216">
        <v>0</v>
      </c>
      <c r="K2251" s="297"/>
      <c r="L2251" s="298"/>
      <c r="M2251" s="299"/>
      <c r="N2251" s="355"/>
      <c r="O2251" s="355"/>
      <c r="P2251" s="295"/>
      <c r="Q2251" s="302"/>
      <c r="R2251" s="303">
        <f>G2252+J2252</f>
        <v>0</v>
      </c>
      <c r="S2251" s="789">
        <f>R2251+R2252</f>
        <v>2.4202565100000006</v>
      </c>
      <c r="T2251" s="790">
        <f>E2251*S2251</f>
        <v>9.6810260400000026</v>
      </c>
      <c r="U2251" s="311"/>
      <c r="V2251" s="569"/>
      <c r="W2251" s="569"/>
      <c r="X2251" s="276"/>
    </row>
    <row r="2252" spans="1:24" s="275" customFormat="1" ht="12.75" customHeight="1" x14ac:dyDescent="0.2">
      <c r="A2252" s="440"/>
      <c r="B2252" s="311"/>
      <c r="C2252" s="770"/>
      <c r="D2252" s="263"/>
      <c r="E2252" s="584"/>
      <c r="F2252" s="264"/>
      <c r="G2252" s="216">
        <f>G2251*$J$2078/1000</f>
        <v>0</v>
      </c>
      <c r="H2252" s="264"/>
      <c r="I2252" s="266"/>
      <c r="J2252" s="216">
        <f>J2251*$Q$2078/1000</f>
        <v>0</v>
      </c>
      <c r="K2252" s="267"/>
      <c r="L2252" s="783" t="s">
        <v>783</v>
      </c>
      <c r="M2252" s="304" t="s">
        <v>62</v>
      </c>
      <c r="N2252" s="356">
        <v>1</v>
      </c>
      <c r="O2252" s="357">
        <f>E2251*N2252</f>
        <v>4</v>
      </c>
      <c r="P2252" s="306">
        <v>2.1</v>
      </c>
      <c r="Q2252" s="307">
        <f>N2252*P2252*$N$2076</f>
        <v>2.4202565100000006</v>
      </c>
      <c r="R2252" s="584">
        <f>SUM(Q2252:Q2252)</f>
        <v>2.4202565100000006</v>
      </c>
      <c r="S2252" s="781"/>
      <c r="T2252" s="782"/>
      <c r="U2252" s="311"/>
      <c r="V2252" s="569"/>
      <c r="W2252" s="569"/>
      <c r="X2252" s="276"/>
    </row>
    <row r="2253" spans="1:24" s="275" customFormat="1" ht="12.75" hidden="1" customHeight="1" x14ac:dyDescent="0.2">
      <c r="A2253" s="440"/>
      <c r="B2253" s="311"/>
      <c r="C2253" s="770"/>
      <c r="D2253" s="263"/>
      <c r="E2253" s="584"/>
      <c r="F2253" s="264"/>
      <c r="G2253" s="265"/>
      <c r="H2253" s="264"/>
      <c r="I2253" s="266"/>
      <c r="J2253" s="265"/>
      <c r="K2253" s="267"/>
      <c r="L2253" s="784"/>
      <c r="M2253" s="277"/>
      <c r="N2253" s="370"/>
      <c r="O2253" s="370"/>
      <c r="P2253" s="309"/>
      <c r="Q2253" s="280"/>
      <c r="R2253" s="584"/>
      <c r="S2253" s="584"/>
      <c r="T2253" s="293"/>
      <c r="U2253" s="311"/>
      <c r="V2253" s="569"/>
      <c r="W2253" s="569"/>
      <c r="X2253" s="276"/>
    </row>
    <row r="2254" spans="1:24" s="275" customFormat="1" ht="12.75" customHeight="1" x14ac:dyDescent="0.2">
      <c r="A2254" s="439"/>
      <c r="B2254" s="281"/>
      <c r="C2254" s="282"/>
      <c r="D2254" s="283"/>
      <c r="E2254" s="274"/>
      <c r="F2254" s="272"/>
      <c r="G2254" s="284"/>
      <c r="H2254" s="272"/>
      <c r="I2254" s="285"/>
      <c r="J2254" s="284"/>
      <c r="K2254" s="286"/>
      <c r="L2254" s="310"/>
      <c r="M2254" s="269"/>
      <c r="N2254" s="327"/>
      <c r="O2254" s="327"/>
      <c r="P2254" s="272"/>
      <c r="Q2254" s="273"/>
      <c r="R2254" s="274"/>
      <c r="S2254" s="274"/>
      <c r="T2254" s="287"/>
      <c r="U2254" s="311"/>
      <c r="V2254" s="569"/>
      <c r="W2254" s="569"/>
      <c r="X2254" s="276"/>
    </row>
    <row r="2255" spans="1:24" s="275" customFormat="1" ht="12.75" customHeight="1" x14ac:dyDescent="0.2">
      <c r="A2255" s="443">
        <f>A2251+1</f>
        <v>41</v>
      </c>
      <c r="B2255" s="588" t="s">
        <v>458</v>
      </c>
      <c r="C2255" s="769" t="s">
        <v>784</v>
      </c>
      <c r="D2255" s="294" t="s">
        <v>30</v>
      </c>
      <c r="E2255" s="583">
        <v>2</v>
      </c>
      <c r="F2255" s="295"/>
      <c r="G2255" s="216">
        <v>0</v>
      </c>
      <c r="H2255" s="295"/>
      <c r="I2255" s="296"/>
      <c r="J2255" s="216">
        <v>0</v>
      </c>
      <c r="K2255" s="297"/>
      <c r="L2255" s="298"/>
      <c r="M2255" s="299"/>
      <c r="N2255" s="355"/>
      <c r="O2255" s="355"/>
      <c r="P2255" s="295"/>
      <c r="Q2255" s="302"/>
      <c r="R2255" s="303">
        <f>G2256+J2256</f>
        <v>0</v>
      </c>
      <c r="S2255" s="789">
        <f>R2255+R2256</f>
        <v>3.4575093000000008</v>
      </c>
      <c r="T2255" s="790">
        <f>E2255*S2255</f>
        <v>6.9150186000000016</v>
      </c>
      <c r="U2255" s="311"/>
      <c r="V2255" s="569"/>
      <c r="W2255" s="569"/>
      <c r="X2255" s="276"/>
    </row>
    <row r="2256" spans="1:24" s="275" customFormat="1" ht="12.75" customHeight="1" x14ac:dyDescent="0.2">
      <c r="A2256" s="440"/>
      <c r="B2256" s="311"/>
      <c r="C2256" s="770"/>
      <c r="D2256" s="263"/>
      <c r="E2256" s="584"/>
      <c r="F2256" s="264"/>
      <c r="G2256" s="216">
        <f>G2255*$J$2078/1000</f>
        <v>0</v>
      </c>
      <c r="H2256" s="264"/>
      <c r="I2256" s="266"/>
      <c r="J2256" s="216">
        <f>J2255*$Q$2078/1000</f>
        <v>0</v>
      </c>
      <c r="K2256" s="267"/>
      <c r="L2256" s="783" t="s">
        <v>784</v>
      </c>
      <c r="M2256" s="304" t="s">
        <v>62</v>
      </c>
      <c r="N2256" s="356">
        <v>1</v>
      </c>
      <c r="O2256" s="357">
        <f>E2255*N2256</f>
        <v>2</v>
      </c>
      <c r="P2256" s="306">
        <v>3</v>
      </c>
      <c r="Q2256" s="307">
        <f>N2256*P2256*$N$2076</f>
        <v>3.4575093000000008</v>
      </c>
      <c r="R2256" s="584">
        <f>SUM(Q2256:Q2256)</f>
        <v>3.4575093000000008</v>
      </c>
      <c r="S2256" s="781"/>
      <c r="T2256" s="782"/>
      <c r="U2256" s="311"/>
      <c r="V2256" s="569"/>
      <c r="W2256" s="569"/>
      <c r="X2256" s="276"/>
    </row>
    <row r="2257" spans="1:31" s="275" customFormat="1" ht="12.75" hidden="1" customHeight="1" x14ac:dyDescent="0.2">
      <c r="A2257" s="440"/>
      <c r="B2257" s="311"/>
      <c r="C2257" s="770"/>
      <c r="D2257" s="263"/>
      <c r="E2257" s="584"/>
      <c r="F2257" s="264"/>
      <c r="G2257" s="265"/>
      <c r="H2257" s="264"/>
      <c r="I2257" s="266"/>
      <c r="J2257" s="265"/>
      <c r="K2257" s="267"/>
      <c r="L2257" s="784"/>
      <c r="M2257" s="277"/>
      <c r="N2257" s="370"/>
      <c r="O2257" s="370"/>
      <c r="P2257" s="309"/>
      <c r="Q2257" s="280"/>
      <c r="R2257" s="584"/>
      <c r="S2257" s="584"/>
      <c r="T2257" s="293"/>
      <c r="U2257" s="311"/>
      <c r="V2257" s="569"/>
      <c r="W2257" s="569"/>
      <c r="X2257" s="276"/>
    </row>
    <row r="2258" spans="1:31" s="275" customFormat="1" ht="12.75" customHeight="1" x14ac:dyDescent="0.2">
      <c r="A2258" s="439"/>
      <c r="B2258" s="281"/>
      <c r="C2258" s="282"/>
      <c r="D2258" s="283"/>
      <c r="E2258" s="274"/>
      <c r="F2258" s="272"/>
      <c r="G2258" s="284"/>
      <c r="H2258" s="272"/>
      <c r="I2258" s="285"/>
      <c r="J2258" s="284"/>
      <c r="K2258" s="286"/>
      <c r="L2258" s="310"/>
      <c r="M2258" s="269"/>
      <c r="N2258" s="327"/>
      <c r="O2258" s="327"/>
      <c r="P2258" s="272"/>
      <c r="Q2258" s="273"/>
      <c r="R2258" s="274"/>
      <c r="S2258" s="274"/>
      <c r="T2258" s="287"/>
      <c r="U2258" s="311"/>
      <c r="V2258" s="569"/>
      <c r="W2258" s="569"/>
      <c r="X2258" s="276"/>
    </row>
    <row r="2259" spans="1:31" s="275" customFormat="1" ht="12.75" customHeight="1" x14ac:dyDescent="0.2">
      <c r="A2259" s="443">
        <f>A2255+1</f>
        <v>42</v>
      </c>
      <c r="B2259" s="589" t="s">
        <v>739</v>
      </c>
      <c r="C2259" s="769" t="s">
        <v>781</v>
      </c>
      <c r="D2259" s="263" t="s">
        <v>122</v>
      </c>
      <c r="E2259" s="584">
        <f>0.07*26/100</f>
        <v>1.8200000000000004E-2</v>
      </c>
      <c r="F2259" s="264"/>
      <c r="G2259" s="265">
        <v>38.4</v>
      </c>
      <c r="H2259" s="264"/>
      <c r="I2259" s="266"/>
      <c r="J2259" s="265">
        <v>0.03</v>
      </c>
      <c r="K2259" s="267"/>
      <c r="L2259" s="298"/>
      <c r="M2259" s="299"/>
      <c r="N2259" s="355"/>
      <c r="O2259" s="355"/>
      <c r="P2259" s="295"/>
      <c r="Q2259" s="302"/>
      <c r="R2259" s="303">
        <f>G2260+J2260</f>
        <v>72.149360399999992</v>
      </c>
      <c r="S2259" s="789">
        <f>R2259+R2260</f>
        <v>104.2419617226</v>
      </c>
      <c r="T2259" s="790">
        <f>E2259*S2259</f>
        <v>1.8972037033513203</v>
      </c>
      <c r="U2259" s="311"/>
      <c r="V2259" s="569"/>
      <c r="W2259" s="569"/>
      <c r="X2259" s="276"/>
    </row>
    <row r="2260" spans="1:31" s="275" customFormat="1" ht="11.25" customHeight="1" x14ac:dyDescent="0.2">
      <c r="A2260" s="440"/>
      <c r="B2260" s="589" t="s">
        <v>741</v>
      </c>
      <c r="C2260" s="770"/>
      <c r="D2260" s="263"/>
      <c r="E2260" s="584"/>
      <c r="F2260" s="264"/>
      <c r="G2260" s="216">
        <f>G2259*$J$2078/1000</f>
        <v>72.05798399999999</v>
      </c>
      <c r="H2260" s="264"/>
      <c r="I2260" s="266"/>
      <c r="J2260" s="216">
        <f>J2259*$Q$2078/1000</f>
        <v>9.137640000000001E-2</v>
      </c>
      <c r="K2260" s="267"/>
      <c r="L2260" s="371" t="s">
        <v>234</v>
      </c>
      <c r="M2260" s="372" t="s">
        <v>84</v>
      </c>
      <c r="N2260" s="373">
        <v>27.3</v>
      </c>
      <c r="O2260" s="374">
        <f>E2259*N2260</f>
        <v>0.49686000000000013</v>
      </c>
      <c r="P2260" s="375">
        <v>1.02</v>
      </c>
      <c r="Q2260" s="307">
        <f>N2260*P2260*$N$2076</f>
        <v>32.092601322600011</v>
      </c>
      <c r="R2260" s="584">
        <f>SUM(Q2260:Q2260)</f>
        <v>32.092601322600011</v>
      </c>
      <c r="S2260" s="781"/>
      <c r="T2260" s="782"/>
      <c r="U2260" s="311"/>
      <c r="V2260" s="569"/>
      <c r="W2260" s="569"/>
      <c r="X2260" s="276"/>
    </row>
    <row r="2261" spans="1:31" s="275" customFormat="1" ht="2.25" hidden="1" customHeight="1" x14ac:dyDescent="0.2">
      <c r="A2261" s="440"/>
      <c r="B2261" s="311"/>
      <c r="C2261" s="770"/>
      <c r="D2261" s="263"/>
      <c r="E2261" s="584"/>
      <c r="F2261" s="264"/>
      <c r="G2261" s="265"/>
      <c r="H2261" s="264"/>
      <c r="I2261" s="266"/>
      <c r="J2261" s="265"/>
      <c r="K2261" s="267"/>
      <c r="L2261" s="288"/>
      <c r="M2261" s="289"/>
      <c r="N2261" s="369"/>
      <c r="O2261" s="369"/>
      <c r="P2261" s="264"/>
      <c r="Q2261" s="292"/>
      <c r="R2261" s="584"/>
      <c r="S2261" s="584"/>
      <c r="T2261" s="293"/>
      <c r="U2261" s="311"/>
      <c r="V2261" s="569"/>
      <c r="W2261" s="569"/>
      <c r="X2261" s="276"/>
    </row>
    <row r="2262" spans="1:31" s="275" customFormat="1" ht="12.75" hidden="1" customHeight="1" x14ac:dyDescent="0.2">
      <c r="A2262" s="440"/>
      <c r="B2262" s="311"/>
      <c r="C2262" s="770"/>
      <c r="D2262" s="263"/>
      <c r="E2262" s="584"/>
      <c r="F2262" s="264"/>
      <c r="G2262" s="265"/>
      <c r="H2262" s="264"/>
      <c r="I2262" s="266"/>
      <c r="J2262" s="265"/>
      <c r="K2262" s="267"/>
      <c r="L2262" s="288"/>
      <c r="M2262" s="289"/>
      <c r="N2262" s="369"/>
      <c r="O2262" s="369"/>
      <c r="P2262" s="264"/>
      <c r="Q2262" s="292"/>
      <c r="R2262" s="584"/>
      <c r="S2262" s="584"/>
      <c r="T2262" s="293"/>
      <c r="U2262" s="311"/>
      <c r="V2262" s="569"/>
      <c r="W2262" s="569"/>
      <c r="X2262" s="276"/>
    </row>
    <row r="2263" spans="1:31" s="275" customFormat="1" ht="12.75" customHeight="1" x14ac:dyDescent="0.2">
      <c r="A2263" s="439"/>
      <c r="B2263" s="281"/>
      <c r="C2263" s="282"/>
      <c r="D2263" s="283"/>
      <c r="E2263" s="274"/>
      <c r="F2263" s="272"/>
      <c r="G2263" s="284"/>
      <c r="H2263" s="272"/>
      <c r="I2263" s="285"/>
      <c r="J2263" s="284"/>
      <c r="K2263" s="286"/>
      <c r="L2263" s="310"/>
      <c r="M2263" s="269"/>
      <c r="N2263" s="327"/>
      <c r="O2263" s="327"/>
      <c r="P2263" s="272"/>
      <c r="Q2263" s="273"/>
      <c r="R2263" s="274"/>
      <c r="S2263" s="274"/>
      <c r="T2263" s="287"/>
      <c r="U2263" s="311"/>
      <c r="V2263" s="569"/>
      <c r="W2263" s="569"/>
      <c r="X2263" s="276"/>
    </row>
    <row r="2264" spans="1:31" ht="12.75" customHeight="1" x14ac:dyDescent="0.2">
      <c r="A2264" s="449"/>
      <c r="B2264" s="178"/>
      <c r="C2264" s="329" t="s">
        <v>786</v>
      </c>
      <c r="D2264" s="136"/>
      <c r="E2264" s="27"/>
      <c r="F2264" s="80"/>
      <c r="G2264" s="92"/>
      <c r="H2264" s="80"/>
      <c r="I2264" s="137"/>
      <c r="J2264" s="92"/>
      <c r="K2264" s="138"/>
      <c r="L2264" s="77"/>
      <c r="M2264" s="78"/>
      <c r="N2264" s="79"/>
      <c r="O2264" s="128"/>
      <c r="P2264" s="80"/>
      <c r="Q2264" s="81"/>
      <c r="R2264" s="27"/>
      <c r="S2264" s="27"/>
      <c r="T2264" s="139"/>
      <c r="U2264" s="37"/>
      <c r="V2264" s="569"/>
      <c r="W2264" s="569"/>
      <c r="X2264" s="75"/>
    </row>
    <row r="2265" spans="1:31" s="340" customFormat="1" ht="12.75" customHeight="1" x14ac:dyDescent="0.2">
      <c r="A2265" s="441">
        <f>A2260+1</f>
        <v>1</v>
      </c>
      <c r="B2265" s="448" t="s">
        <v>730</v>
      </c>
      <c r="C2265" s="714" t="s">
        <v>789</v>
      </c>
      <c r="D2265" s="446" t="s">
        <v>59</v>
      </c>
      <c r="E2265" s="330">
        <f>1.5/100</f>
        <v>1.4999999999999999E-2</v>
      </c>
      <c r="F2265" s="354"/>
      <c r="G2265" s="332">
        <v>368</v>
      </c>
      <c r="H2265" s="354"/>
      <c r="I2265" s="331"/>
      <c r="J2265" s="332">
        <v>0</v>
      </c>
      <c r="K2265" s="333"/>
      <c r="L2265" s="334"/>
      <c r="M2265" s="335"/>
      <c r="N2265" s="336"/>
      <c r="O2265" s="336"/>
      <c r="P2265" s="337"/>
      <c r="Q2265" s="338"/>
      <c r="R2265" s="339">
        <f>G2266+J2266</f>
        <v>690.55568000000005</v>
      </c>
      <c r="S2265" s="598">
        <f>R2265+R2266</f>
        <v>690.55568000000005</v>
      </c>
      <c r="T2265" s="600">
        <f>E2265*S2265</f>
        <v>10.358335200000001</v>
      </c>
      <c r="U2265" s="444"/>
      <c r="V2265" s="569"/>
      <c r="W2265" s="569"/>
      <c r="X2265" s="341"/>
    </row>
    <row r="2266" spans="1:31" s="340" customFormat="1" ht="12.75" customHeight="1" x14ac:dyDescent="0.2">
      <c r="A2266" s="447"/>
      <c r="B2266" s="448" t="s">
        <v>731</v>
      </c>
      <c r="C2266" s="714"/>
      <c r="D2266" s="446"/>
      <c r="E2266" s="598"/>
      <c r="F2266" s="354"/>
      <c r="G2266" s="216">
        <f>G2265*$J$2078/1000</f>
        <v>690.55568000000005</v>
      </c>
      <c r="H2266" s="354"/>
      <c r="I2266" s="331"/>
      <c r="J2266" s="342">
        <f>J2265*$Q$2072/1000</f>
        <v>0</v>
      </c>
      <c r="K2266" s="333"/>
      <c r="L2266" s="351"/>
      <c r="M2266" s="352"/>
      <c r="N2266" s="353"/>
      <c r="O2266" s="353"/>
      <c r="P2266" s="354"/>
      <c r="Q2266" s="343"/>
      <c r="R2266" s="598"/>
      <c r="S2266" s="598"/>
      <c r="T2266" s="344"/>
      <c r="U2266" s="444"/>
      <c r="V2266" s="569"/>
      <c r="W2266" s="569"/>
      <c r="X2266" s="341"/>
      <c r="Z2266" s="444"/>
      <c r="AA2266" s="444"/>
      <c r="AB2266" s="444"/>
      <c r="AC2266" s="444"/>
      <c r="AD2266" s="444"/>
      <c r="AE2266" s="444"/>
    </row>
    <row r="2267" spans="1:31" s="340" customFormat="1" ht="12.75" hidden="1" customHeight="1" x14ac:dyDescent="0.2">
      <c r="A2267" s="447"/>
      <c r="B2267" s="444"/>
      <c r="C2267" s="714"/>
      <c r="D2267" s="446"/>
      <c r="E2267" s="598"/>
      <c r="F2267" s="354"/>
      <c r="G2267" s="332"/>
      <c r="H2267" s="354"/>
      <c r="I2267" s="331"/>
      <c r="J2267" s="332"/>
      <c r="K2267" s="333"/>
      <c r="L2267" s="351"/>
      <c r="M2267" s="352"/>
      <c r="N2267" s="353"/>
      <c r="O2267" s="353"/>
      <c r="P2267" s="354"/>
      <c r="Q2267" s="343"/>
      <c r="R2267" s="598"/>
      <c r="S2267" s="598"/>
      <c r="T2267" s="344"/>
      <c r="U2267" s="444"/>
      <c r="V2267" s="569"/>
      <c r="W2267" s="569"/>
      <c r="X2267" s="341"/>
      <c r="Z2267" s="444"/>
      <c r="AA2267" s="444"/>
      <c r="AB2267" s="444"/>
      <c r="AC2267" s="444"/>
      <c r="AD2267" s="444"/>
      <c r="AE2267" s="444"/>
    </row>
    <row r="2268" spans="1:31" s="340" customFormat="1" ht="12" customHeight="1" x14ac:dyDescent="0.2">
      <c r="A2268" s="445"/>
      <c r="B2268" s="345"/>
      <c r="C2268" s="346"/>
      <c r="D2268" s="347"/>
      <c r="E2268" s="339"/>
      <c r="F2268" s="337"/>
      <c r="G2268" s="348"/>
      <c r="H2268" s="337"/>
      <c r="I2268" s="349"/>
      <c r="J2268" s="348"/>
      <c r="K2268" s="350"/>
      <c r="L2268" s="351"/>
      <c r="M2268" s="352"/>
      <c r="N2268" s="353"/>
      <c r="O2268" s="353"/>
      <c r="P2268" s="354"/>
      <c r="Q2268" s="343"/>
      <c r="R2268" s="598"/>
      <c r="S2268" s="598"/>
      <c r="T2268" s="344"/>
      <c r="U2268" s="444"/>
      <c r="V2268" s="569"/>
      <c r="W2268" s="569"/>
      <c r="X2268" s="341"/>
      <c r="Z2268" s="444"/>
      <c r="AA2268" s="444"/>
      <c r="AB2268" s="444"/>
      <c r="AC2268" s="444"/>
      <c r="AD2268" s="444"/>
      <c r="AE2268" s="444"/>
    </row>
    <row r="2269" spans="1:31" ht="12.75" customHeight="1" x14ac:dyDescent="0.2">
      <c r="A2269" s="437">
        <f>A2265+1</f>
        <v>2</v>
      </c>
      <c r="B2269" s="572" t="s">
        <v>71</v>
      </c>
      <c r="C2269" s="610" t="s">
        <v>336</v>
      </c>
      <c r="D2269" s="17" t="s">
        <v>67</v>
      </c>
      <c r="E2269" s="569">
        <f>0.03*8*2</f>
        <v>0.48</v>
      </c>
      <c r="F2269" s="18"/>
      <c r="G2269" s="19">
        <v>0.7</v>
      </c>
      <c r="H2269" s="18"/>
      <c r="I2269" s="20"/>
      <c r="J2269" s="19">
        <v>0.28000000000000003</v>
      </c>
      <c r="K2269" s="21"/>
      <c r="L2269" s="22"/>
      <c r="M2269" s="23"/>
      <c r="N2269" s="24"/>
      <c r="O2269" s="24"/>
      <c r="P2269" s="18"/>
      <c r="Q2269" s="81"/>
      <c r="R2269" s="27">
        <f>G2270+J2270</f>
        <v>2.1664034000000001</v>
      </c>
      <c r="S2269" s="614">
        <f>R2269+R2270</f>
        <v>34.242546978332008</v>
      </c>
      <c r="T2269" s="612">
        <f>E2269*S2269</f>
        <v>16.436422549599364</v>
      </c>
      <c r="U2269" s="37"/>
      <c r="V2269" s="569"/>
      <c r="W2269" s="569"/>
      <c r="X2269" s="75"/>
      <c r="Z2269" s="37"/>
      <c r="AA2269" s="37"/>
      <c r="AB2269" s="37"/>
      <c r="AC2269" s="37"/>
      <c r="AD2269" s="37"/>
      <c r="AE2269" s="37"/>
    </row>
    <row r="2270" spans="1:31" ht="12.75" customHeight="1" x14ac:dyDescent="0.2">
      <c r="A2270" s="436"/>
      <c r="B2270" s="573" t="s">
        <v>72</v>
      </c>
      <c r="C2270" s="611"/>
      <c r="E2270" s="570"/>
      <c r="G2270" s="216">
        <f>G2269*$J$2078/1000</f>
        <v>1.3135570000000001</v>
      </c>
      <c r="H2270" s="264"/>
      <c r="I2270" s="266"/>
      <c r="J2270" s="216">
        <f>J2269*$Q$2078/1000</f>
        <v>0.85284640000000012</v>
      </c>
      <c r="K2270" s="32"/>
      <c r="L2270" s="114" t="s">
        <v>337</v>
      </c>
      <c r="M2270" s="115" t="s">
        <v>67</v>
      </c>
      <c r="N2270" s="116">
        <v>1.02</v>
      </c>
      <c r="O2270" s="117">
        <f>E2269*N2270</f>
        <v>0.48959999999999998</v>
      </c>
      <c r="P2270" s="118">
        <v>27.286000000000001</v>
      </c>
      <c r="Q2270" s="246">
        <f>N2270*P2270*$N$2076</f>
        <v>32.076143578332008</v>
      </c>
      <c r="R2270" s="570">
        <f>SUM(Q2270:Q2270)</f>
        <v>32.076143578332008</v>
      </c>
      <c r="S2270" s="615"/>
      <c r="T2270" s="613"/>
      <c r="U2270" s="37"/>
      <c r="V2270" s="569"/>
      <c r="W2270" s="569"/>
      <c r="X2270" s="75"/>
      <c r="Z2270" s="37"/>
      <c r="AA2270" s="37"/>
      <c r="AB2270" s="37"/>
      <c r="AC2270" s="37"/>
      <c r="AD2270" s="37"/>
      <c r="AE2270" s="37"/>
    </row>
    <row r="2271" spans="1:31" ht="3.75" hidden="1" customHeight="1" x14ac:dyDescent="0.2">
      <c r="A2271" s="436"/>
      <c r="C2271" s="611"/>
      <c r="E2271" s="570"/>
      <c r="I2271" s="31"/>
      <c r="K2271" s="32"/>
      <c r="O2271" s="91"/>
      <c r="Q2271" s="87"/>
      <c r="R2271" s="570"/>
      <c r="S2271" s="570"/>
      <c r="T2271" s="44"/>
      <c r="U2271" s="37"/>
      <c r="V2271" s="569"/>
      <c r="W2271" s="569"/>
      <c r="X2271" s="75"/>
      <c r="Z2271" s="37"/>
      <c r="AA2271" s="37"/>
      <c r="AB2271" s="37"/>
      <c r="AC2271" s="37"/>
      <c r="AD2271" s="37"/>
      <c r="AE2271" s="37"/>
    </row>
    <row r="2272" spans="1:31" ht="12.75" hidden="1" customHeight="1" x14ac:dyDescent="0.2">
      <c r="A2272" s="436"/>
      <c r="C2272" s="611"/>
      <c r="E2272" s="570"/>
      <c r="I2272" s="31"/>
      <c r="K2272" s="32"/>
      <c r="O2272" s="91"/>
      <c r="Q2272" s="87"/>
      <c r="R2272" s="570"/>
      <c r="S2272" s="570"/>
      <c r="T2272" s="44"/>
      <c r="U2272" s="37"/>
      <c r="V2272" s="569"/>
      <c r="W2272" s="569"/>
      <c r="X2272" s="75"/>
      <c r="Z2272" s="37"/>
      <c r="AA2272" s="37"/>
      <c r="AB2272" s="37"/>
      <c r="AC2272" s="37"/>
      <c r="AD2272" s="37"/>
      <c r="AE2272" s="37"/>
    </row>
    <row r="2273" spans="1:31" ht="12.75" customHeight="1" x14ac:dyDescent="0.2">
      <c r="A2273" s="435"/>
      <c r="B2273" s="51"/>
      <c r="C2273" s="52"/>
      <c r="D2273" s="53"/>
      <c r="E2273" s="54"/>
      <c r="F2273" s="55"/>
      <c r="G2273" s="56"/>
      <c r="H2273" s="55"/>
      <c r="I2273" s="57"/>
      <c r="J2273" s="56"/>
      <c r="K2273" s="58"/>
      <c r="L2273" s="59"/>
      <c r="M2273" s="60"/>
      <c r="N2273" s="61"/>
      <c r="O2273" s="61"/>
      <c r="P2273" s="55"/>
      <c r="Q2273" s="63"/>
      <c r="R2273" s="54"/>
      <c r="S2273" s="54"/>
      <c r="T2273" s="64"/>
      <c r="U2273" s="37"/>
      <c r="V2273" s="569"/>
      <c r="W2273" s="569"/>
      <c r="X2273" s="75"/>
      <c r="Z2273" s="37"/>
      <c r="AA2273" s="37"/>
      <c r="AB2273" s="37"/>
      <c r="AC2273" s="37"/>
      <c r="AD2273" s="37"/>
      <c r="AE2273" s="37"/>
    </row>
    <row r="2274" spans="1:31" s="275" customFormat="1" ht="12.75" customHeight="1" x14ac:dyDescent="0.2">
      <c r="A2274" s="441">
        <f>A2269+1</f>
        <v>3</v>
      </c>
      <c r="B2274" s="588" t="s">
        <v>733</v>
      </c>
      <c r="C2274" s="769" t="s">
        <v>787</v>
      </c>
      <c r="D2274" s="294" t="s">
        <v>67</v>
      </c>
      <c r="E2274" s="583">
        <f>0.06*8*2</f>
        <v>0.96</v>
      </c>
      <c r="F2274" s="295"/>
      <c r="G2274" s="216">
        <v>1.84</v>
      </c>
      <c r="H2274" s="295"/>
      <c r="I2274" s="296"/>
      <c r="J2274" s="216">
        <v>0.2</v>
      </c>
      <c r="K2274" s="297"/>
      <c r="L2274" s="298"/>
      <c r="M2274" s="299"/>
      <c r="N2274" s="355"/>
      <c r="O2274" s="355"/>
      <c r="P2274" s="295"/>
      <c r="Q2274" s="302"/>
      <c r="R2274" s="303">
        <f>G2275+J2275</f>
        <v>4.0619544000000003</v>
      </c>
      <c r="S2274" s="789">
        <f>R2274+R2275</f>
        <v>43.333312210001523</v>
      </c>
      <c r="T2274" s="790">
        <f>E2274*S2274</f>
        <v>41.599979721601464</v>
      </c>
      <c r="U2274" s="311"/>
      <c r="V2274" s="569"/>
      <c r="W2274" s="569"/>
      <c r="X2274" s="276"/>
      <c r="Z2274" s="311"/>
      <c r="AA2274" s="311"/>
      <c r="AB2274" s="311"/>
      <c r="AC2274" s="311"/>
      <c r="AD2274" s="311"/>
      <c r="AE2274" s="311"/>
    </row>
    <row r="2275" spans="1:31" s="275" customFormat="1" ht="12" customHeight="1" x14ac:dyDescent="0.2">
      <c r="A2275" s="440"/>
      <c r="B2275" s="589" t="s">
        <v>734</v>
      </c>
      <c r="C2275" s="770"/>
      <c r="D2275" s="263"/>
      <c r="E2275" s="584"/>
      <c r="F2275" s="264"/>
      <c r="G2275" s="216">
        <f>G2274*$J$2078/1000</f>
        <v>3.4527784000000001</v>
      </c>
      <c r="H2275" s="264"/>
      <c r="I2275" s="266"/>
      <c r="J2275" s="216">
        <f>J2274*$Q$2078/1000</f>
        <v>0.60917600000000005</v>
      </c>
      <c r="K2275" s="267"/>
      <c r="L2275" s="585"/>
      <c r="M2275" s="304"/>
      <c r="N2275" s="356"/>
      <c r="O2275" s="357"/>
      <c r="P2275" s="306"/>
      <c r="Q2275" s="307"/>
      <c r="R2275" s="789">
        <f>SUM(Q2275:Q2278)</f>
        <v>39.271357810001525</v>
      </c>
      <c r="S2275" s="781"/>
      <c r="T2275" s="782"/>
      <c r="U2275" s="311"/>
      <c r="V2275" s="569"/>
      <c r="W2275" s="569"/>
      <c r="X2275" s="276"/>
      <c r="Z2275" s="311"/>
      <c r="AA2275" s="311"/>
      <c r="AB2275" s="311"/>
      <c r="AC2275" s="311"/>
      <c r="AD2275" s="311"/>
      <c r="AE2275" s="311"/>
    </row>
    <row r="2276" spans="1:31" s="275" customFormat="1" ht="12.75" hidden="1" customHeight="1" x14ac:dyDescent="0.2">
      <c r="A2276" s="440"/>
      <c r="B2276" s="311"/>
      <c r="C2276" s="770"/>
      <c r="D2276" s="263"/>
      <c r="E2276" s="584"/>
      <c r="F2276" s="264"/>
      <c r="G2276" s="265"/>
      <c r="H2276" s="264"/>
      <c r="I2276" s="266"/>
      <c r="J2276" s="265"/>
      <c r="K2276" s="267"/>
      <c r="L2276" s="358" t="s">
        <v>788</v>
      </c>
      <c r="M2276" s="359" t="s">
        <v>67</v>
      </c>
      <c r="N2276" s="360">
        <v>1.0149999999999999</v>
      </c>
      <c r="O2276" s="361">
        <f>E2274*N2276</f>
        <v>0.97439999999999982</v>
      </c>
      <c r="P2276" s="362">
        <v>27.5</v>
      </c>
      <c r="Q2276" s="251">
        <f>N2276*P2276*$N$2076</f>
        <v>32.169242778750004</v>
      </c>
      <c r="R2276" s="781"/>
      <c r="S2276" s="781"/>
      <c r="T2276" s="782"/>
      <c r="U2276" s="311"/>
      <c r="V2276" s="569"/>
      <c r="W2276" s="569"/>
      <c r="X2276" s="276"/>
      <c r="Z2276" s="311"/>
      <c r="AA2276" s="311"/>
      <c r="AB2276" s="311"/>
      <c r="AC2276" s="311"/>
      <c r="AD2276" s="311"/>
      <c r="AE2276" s="311"/>
    </row>
    <row r="2277" spans="1:31" s="275" customFormat="1" ht="12.75" hidden="1" customHeight="1" x14ac:dyDescent="0.2">
      <c r="A2277" s="440"/>
      <c r="B2277" s="311"/>
      <c r="C2277" s="770"/>
      <c r="D2277" s="263"/>
      <c r="E2277" s="584"/>
      <c r="F2277" s="264"/>
      <c r="G2277" s="265"/>
      <c r="H2277" s="264"/>
      <c r="I2277" s="266"/>
      <c r="J2277" s="265"/>
      <c r="K2277" s="267"/>
      <c r="L2277" s="358" t="s">
        <v>76</v>
      </c>
      <c r="M2277" s="359" t="s">
        <v>77</v>
      </c>
      <c r="N2277" s="360">
        <v>1.24</v>
      </c>
      <c r="O2277" s="361">
        <f>E2274*N2277</f>
        <v>1.1903999999999999</v>
      </c>
      <c r="P2277" s="362">
        <v>3.5</v>
      </c>
      <c r="Q2277" s="251">
        <f>N2277*P2277*$N$2076</f>
        <v>5.0018634540000013</v>
      </c>
      <c r="R2277" s="781"/>
      <c r="S2277" s="781"/>
      <c r="T2277" s="782"/>
      <c r="U2277" s="311"/>
      <c r="V2277" s="569"/>
      <c r="W2277" s="569"/>
      <c r="X2277" s="276"/>
      <c r="Z2277" s="311"/>
      <c r="AA2277" s="311"/>
      <c r="AB2277" s="311"/>
      <c r="AC2277" s="311"/>
      <c r="AD2277" s="311"/>
      <c r="AE2277" s="311"/>
    </row>
    <row r="2278" spans="1:31" s="275" customFormat="1" ht="12.75" hidden="1" customHeight="1" x14ac:dyDescent="0.2">
      <c r="A2278" s="440"/>
      <c r="B2278" s="311"/>
      <c r="C2278" s="770"/>
      <c r="D2278" s="263"/>
      <c r="E2278" s="584"/>
      <c r="F2278" s="264"/>
      <c r="G2278" s="265"/>
      <c r="H2278" s="264"/>
      <c r="I2278" s="266"/>
      <c r="J2278" s="265"/>
      <c r="K2278" s="267"/>
      <c r="L2278" s="312" t="s">
        <v>78</v>
      </c>
      <c r="M2278" s="313" t="s">
        <v>67</v>
      </c>
      <c r="N2278" s="363">
        <v>1.32E-2</v>
      </c>
      <c r="O2278" s="364">
        <f>E2274*N2278</f>
        <v>1.2671999999999999E-2</v>
      </c>
      <c r="P2278" s="315">
        <v>138.05600000000001</v>
      </c>
      <c r="Q2278" s="316">
        <f>N2278*P2278*$N$2076</f>
        <v>2.1002515772515205</v>
      </c>
      <c r="R2278" s="781"/>
      <c r="S2278" s="781"/>
      <c r="T2278" s="782"/>
      <c r="U2278" s="311"/>
      <c r="V2278" s="569"/>
      <c r="W2278" s="569"/>
      <c r="X2278" s="276"/>
      <c r="Z2278" s="311"/>
      <c r="AA2278" s="311"/>
      <c r="AB2278" s="311"/>
      <c r="AC2278" s="311"/>
      <c r="AD2278" s="311"/>
      <c r="AE2278" s="311"/>
    </row>
    <row r="2279" spans="1:31" s="275" customFormat="1" ht="12.75" customHeight="1" x14ac:dyDescent="0.2">
      <c r="A2279" s="439"/>
      <c r="B2279" s="281"/>
      <c r="C2279" s="282"/>
      <c r="D2279" s="283"/>
      <c r="E2279" s="274"/>
      <c r="F2279" s="272"/>
      <c r="G2279" s="284"/>
      <c r="H2279" s="272"/>
      <c r="I2279" s="285"/>
      <c r="J2279" s="284"/>
      <c r="K2279" s="286"/>
      <c r="L2279" s="310"/>
      <c r="M2279" s="269"/>
      <c r="N2279" s="327"/>
      <c r="O2279" s="327"/>
      <c r="P2279" s="272"/>
      <c r="Q2279" s="273"/>
      <c r="R2279" s="274"/>
      <c r="S2279" s="274"/>
      <c r="T2279" s="287"/>
      <c r="U2279" s="311"/>
      <c r="V2279" s="569"/>
      <c r="W2279" s="569"/>
      <c r="X2279" s="276"/>
      <c r="Z2279" s="311"/>
      <c r="AA2279" s="311"/>
      <c r="AB2279" s="311"/>
      <c r="AC2279" s="311"/>
      <c r="AD2279" s="311"/>
      <c r="AE2279" s="311"/>
    </row>
    <row r="2280" spans="1:31" s="275" customFormat="1" ht="12.75" customHeight="1" x14ac:dyDescent="0.2">
      <c r="A2280" s="443">
        <f>A2274+1</f>
        <v>4</v>
      </c>
      <c r="B2280" s="588" t="s">
        <v>791</v>
      </c>
      <c r="C2280" s="769" t="s">
        <v>792</v>
      </c>
      <c r="D2280" s="294" t="s">
        <v>62</v>
      </c>
      <c r="E2280" s="365">
        <f>(70.5+3.14)*8*2/1000</f>
        <v>1.17824</v>
      </c>
      <c r="F2280" s="295"/>
      <c r="G2280" s="216">
        <v>3.45</v>
      </c>
      <c r="H2280" s="295"/>
      <c r="I2280" s="296"/>
      <c r="J2280" s="216">
        <v>10.5</v>
      </c>
      <c r="K2280" s="297"/>
      <c r="L2280" s="298"/>
      <c r="M2280" s="299"/>
      <c r="N2280" s="355"/>
      <c r="O2280" s="355"/>
      <c r="P2280" s="295"/>
      <c r="Q2280" s="302"/>
      <c r="R2280" s="303">
        <f>G2281+J2281</f>
        <v>38.455699500000001</v>
      </c>
      <c r="S2280" s="789">
        <f>R2280+R2281</f>
        <v>518.18741988120007</v>
      </c>
      <c r="T2280" s="790">
        <f>E2280*S2280</f>
        <v>610.54914560082511</v>
      </c>
      <c r="U2280" s="311"/>
      <c r="V2280" s="569"/>
      <c r="W2280" s="569"/>
      <c r="X2280" s="276"/>
      <c r="Z2280" s="311"/>
      <c r="AA2280" s="311"/>
      <c r="AB2280" s="311"/>
      <c r="AC2280" s="311"/>
      <c r="AD2280" s="311"/>
      <c r="AE2280" s="311"/>
    </row>
    <row r="2281" spans="1:31" s="275" customFormat="1" ht="9.75" customHeight="1" x14ac:dyDescent="0.2">
      <c r="A2281" s="440"/>
      <c r="B2281" s="589"/>
      <c r="C2281" s="770"/>
      <c r="D2281" s="263"/>
      <c r="E2281" s="584"/>
      <c r="F2281" s="264"/>
      <c r="G2281" s="216">
        <f>G2280*$J$2078/1000</f>
        <v>6.4739595000000003</v>
      </c>
      <c r="H2281" s="264"/>
      <c r="I2281" s="266"/>
      <c r="J2281" s="216">
        <f>J2280*$Q$2078/1000</f>
        <v>31.981740000000002</v>
      </c>
      <c r="K2281" s="267"/>
      <c r="L2281" s="371" t="s">
        <v>83</v>
      </c>
      <c r="M2281" s="372" t="s">
        <v>84</v>
      </c>
      <c r="N2281" s="373">
        <v>17</v>
      </c>
      <c r="O2281" s="374">
        <f>E2280*N2281</f>
        <v>20.030079999999998</v>
      </c>
      <c r="P2281" s="375">
        <v>0.95599999999999996</v>
      </c>
      <c r="Q2281" s="307">
        <f>N2281*P2281*$N$2076</f>
        <v>18.730480381200003</v>
      </c>
      <c r="R2281" s="789">
        <f>SUM(Q2281:Q2282)</f>
        <v>479.73172038120009</v>
      </c>
      <c r="S2281" s="781"/>
      <c r="T2281" s="782"/>
      <c r="U2281" s="311"/>
      <c r="V2281" s="569"/>
      <c r="W2281" s="569"/>
      <c r="X2281" s="276"/>
      <c r="Z2281" s="311"/>
      <c r="AA2281" s="311"/>
      <c r="AB2281" s="311"/>
      <c r="AC2281" s="311"/>
      <c r="AD2281" s="311"/>
      <c r="AE2281" s="311"/>
    </row>
    <row r="2282" spans="1:31" s="275" customFormat="1" ht="22.5" hidden="1" customHeight="1" x14ac:dyDescent="0.2">
      <c r="A2282" s="440"/>
      <c r="B2282" s="589"/>
      <c r="C2282" s="770"/>
      <c r="D2282" s="263"/>
      <c r="E2282" s="584"/>
      <c r="F2282" s="264"/>
      <c r="G2282" s="265"/>
      <c r="H2282" s="264"/>
      <c r="I2282" s="266"/>
      <c r="J2282" s="265"/>
      <c r="K2282" s="267"/>
      <c r="L2282" s="358" t="s">
        <v>790</v>
      </c>
      <c r="M2282" s="378" t="s">
        <v>62</v>
      </c>
      <c r="N2282" s="379">
        <v>1</v>
      </c>
      <c r="O2282" s="380">
        <f>E2280*N2282</f>
        <v>1.17824</v>
      </c>
      <c r="P2282" s="362">
        <v>400</v>
      </c>
      <c r="Q2282" s="251">
        <f>N2282*P2282*$N$2076</f>
        <v>461.00124000000011</v>
      </c>
      <c r="R2282" s="781"/>
      <c r="S2282" s="781"/>
      <c r="T2282" s="782"/>
      <c r="U2282" s="311"/>
      <c r="V2282" s="569"/>
      <c r="W2282" s="569"/>
      <c r="X2282" s="276"/>
      <c r="Z2282" s="311"/>
      <c r="AA2282" s="311"/>
      <c r="AB2282" s="311"/>
      <c r="AC2282" s="311"/>
      <c r="AD2282" s="311"/>
      <c r="AE2282" s="311"/>
    </row>
    <row r="2283" spans="1:31" s="275" customFormat="1" ht="0.75" hidden="1" customHeight="1" x14ac:dyDescent="0.2">
      <c r="A2283" s="440"/>
      <c r="B2283" s="311"/>
      <c r="C2283" s="770"/>
      <c r="D2283" s="263"/>
      <c r="E2283" s="584"/>
      <c r="F2283" s="264"/>
      <c r="G2283" s="265"/>
      <c r="H2283" s="264"/>
      <c r="I2283" s="266"/>
      <c r="J2283" s="265"/>
      <c r="K2283" s="267"/>
      <c r="L2283" s="376"/>
      <c r="M2283" s="366"/>
      <c r="N2283" s="367"/>
      <c r="O2283" s="367"/>
      <c r="P2283" s="368"/>
      <c r="Q2283" s="246"/>
      <c r="R2283" s="781"/>
      <c r="S2283" s="781"/>
      <c r="T2283" s="782"/>
      <c r="U2283" s="311"/>
      <c r="V2283" s="569"/>
      <c r="W2283" s="569"/>
      <c r="X2283" s="276"/>
      <c r="Z2283" s="311"/>
      <c r="AA2283" s="311"/>
      <c r="AB2283" s="311"/>
      <c r="AC2283" s="311"/>
      <c r="AD2283" s="311"/>
      <c r="AE2283" s="311"/>
    </row>
    <row r="2284" spans="1:31" s="275" customFormat="1" ht="12.75" customHeight="1" x14ac:dyDescent="0.2">
      <c r="A2284" s="439"/>
      <c r="B2284" s="281"/>
      <c r="C2284" s="282"/>
      <c r="D2284" s="283"/>
      <c r="E2284" s="274"/>
      <c r="F2284" s="272"/>
      <c r="G2284" s="284"/>
      <c r="H2284" s="272"/>
      <c r="I2284" s="285"/>
      <c r="J2284" s="284"/>
      <c r="K2284" s="286"/>
      <c r="L2284" s="288"/>
      <c r="M2284" s="289"/>
      <c r="N2284" s="369"/>
      <c r="O2284" s="369"/>
      <c r="P2284" s="264"/>
      <c r="Q2284" s="292"/>
      <c r="R2284" s="584"/>
      <c r="S2284" s="584"/>
      <c r="T2284" s="293"/>
      <c r="U2284" s="311"/>
      <c r="V2284" s="569"/>
      <c r="W2284" s="569"/>
      <c r="X2284" s="276"/>
      <c r="Z2284" s="311"/>
      <c r="AA2284" s="311"/>
      <c r="AB2284" s="311"/>
      <c r="AC2284" s="311"/>
      <c r="AD2284" s="311"/>
      <c r="AE2284" s="311"/>
    </row>
    <row r="2285" spans="1:31" s="275" customFormat="1" ht="12.75" customHeight="1" x14ac:dyDescent="0.2">
      <c r="A2285" s="443">
        <f>A2280+1</f>
        <v>5</v>
      </c>
      <c r="B2285" s="588" t="s">
        <v>794</v>
      </c>
      <c r="C2285" s="769" t="s">
        <v>793</v>
      </c>
      <c r="D2285" s="294" t="s">
        <v>62</v>
      </c>
      <c r="E2285" s="365">
        <f>(108*5*2+167.2*4*2)/1000</f>
        <v>2.4175999999999997</v>
      </c>
      <c r="F2285" s="295"/>
      <c r="G2285" s="216">
        <v>7.41</v>
      </c>
      <c r="H2285" s="295"/>
      <c r="I2285" s="296"/>
      <c r="J2285" s="216">
        <v>7.7</v>
      </c>
      <c r="K2285" s="297"/>
      <c r="L2285" s="298"/>
      <c r="M2285" s="299"/>
      <c r="N2285" s="355"/>
      <c r="O2285" s="355"/>
      <c r="P2285" s="295"/>
      <c r="Q2285" s="302"/>
      <c r="R2285" s="303">
        <f>G2286+J2286</f>
        <v>29.333276000000001</v>
      </c>
      <c r="S2285" s="789">
        <f>R2285+R2286</f>
        <v>578.51713819340011</v>
      </c>
      <c r="T2285" s="790">
        <f>E2285*S2285</f>
        <v>1398.6230332963639</v>
      </c>
      <c r="U2285" s="311"/>
      <c r="V2285" s="569"/>
      <c r="W2285" s="569"/>
      <c r="X2285" s="276"/>
      <c r="Z2285" s="311"/>
      <c r="AA2285" s="311"/>
      <c r="AB2285" s="311"/>
      <c r="AC2285" s="311"/>
      <c r="AD2285" s="311"/>
      <c r="AE2285" s="311"/>
    </row>
    <row r="2286" spans="1:31" s="275" customFormat="1" ht="11.25" customHeight="1" x14ac:dyDescent="0.2">
      <c r="A2286" s="440"/>
      <c r="B2286" s="589"/>
      <c r="C2286" s="770"/>
      <c r="D2286" s="263"/>
      <c r="E2286" s="584"/>
      <c r="F2286" s="264"/>
      <c r="G2286" s="216">
        <v>5.88</v>
      </c>
      <c r="H2286" s="264"/>
      <c r="I2286" s="266"/>
      <c r="J2286" s="216">
        <f>J2285*$Q$2078/1000</f>
        <v>23.453276000000002</v>
      </c>
      <c r="K2286" s="267"/>
      <c r="L2286" s="371" t="s">
        <v>83</v>
      </c>
      <c r="M2286" s="372" t="s">
        <v>84</v>
      </c>
      <c r="N2286" s="373">
        <v>4</v>
      </c>
      <c r="O2286" s="374">
        <f>E2285*N2286</f>
        <v>9.670399999999999</v>
      </c>
      <c r="P2286" s="375">
        <v>0.95599999999999996</v>
      </c>
      <c r="Q2286" s="307">
        <f>N2286*P2286*$N$2076</f>
        <v>4.4071718544000014</v>
      </c>
      <c r="R2286" s="789">
        <f>SUM(Q2286:Q2287)</f>
        <v>549.18386219340016</v>
      </c>
      <c r="S2286" s="781"/>
      <c r="T2286" s="782"/>
      <c r="U2286" s="311"/>
      <c r="V2286" s="569"/>
      <c r="W2286" s="569"/>
      <c r="X2286" s="276"/>
      <c r="Z2286" s="311"/>
      <c r="AA2286" s="311"/>
      <c r="AB2286" s="311"/>
      <c r="AC2286" s="311"/>
      <c r="AD2286" s="311"/>
      <c r="AE2286" s="311"/>
    </row>
    <row r="2287" spans="1:31" s="275" customFormat="1" ht="23.25" hidden="1" customHeight="1" x14ac:dyDescent="0.2">
      <c r="A2287" s="440"/>
      <c r="B2287" s="589"/>
      <c r="C2287" s="770"/>
      <c r="D2287" s="263"/>
      <c r="E2287" s="584"/>
      <c r="F2287" s="264"/>
      <c r="G2287" s="265"/>
      <c r="H2287" s="264"/>
      <c r="I2287" s="266"/>
      <c r="J2287" s="265"/>
      <c r="K2287" s="267"/>
      <c r="L2287" s="358" t="s">
        <v>790</v>
      </c>
      <c r="M2287" s="378" t="s">
        <v>62</v>
      </c>
      <c r="N2287" s="379">
        <v>1</v>
      </c>
      <c r="O2287" s="380">
        <f>E2285*N2287</f>
        <v>2.4175999999999997</v>
      </c>
      <c r="P2287" s="362">
        <v>472.69</v>
      </c>
      <c r="Q2287" s="251">
        <f>N2287*P2287*$N$2076</f>
        <v>544.7766903390002</v>
      </c>
      <c r="R2287" s="781"/>
      <c r="S2287" s="781"/>
      <c r="T2287" s="782"/>
      <c r="U2287" s="311"/>
      <c r="V2287" s="569"/>
      <c r="W2287" s="569"/>
      <c r="X2287" s="276"/>
      <c r="Z2287" s="311"/>
      <c r="AA2287" s="311"/>
      <c r="AB2287" s="311"/>
      <c r="AC2287" s="311"/>
      <c r="AD2287" s="311"/>
      <c r="AE2287" s="311"/>
    </row>
    <row r="2288" spans="1:31" s="275" customFormat="1" ht="12.75" hidden="1" customHeight="1" x14ac:dyDescent="0.2">
      <c r="A2288" s="440"/>
      <c r="B2288" s="311"/>
      <c r="C2288" s="770"/>
      <c r="D2288" s="263"/>
      <c r="E2288" s="584"/>
      <c r="F2288" s="264"/>
      <c r="G2288" s="265"/>
      <c r="H2288" s="264"/>
      <c r="I2288" s="266"/>
      <c r="J2288" s="265"/>
      <c r="K2288" s="267"/>
      <c r="L2288" s="376"/>
      <c r="M2288" s="366"/>
      <c r="N2288" s="367"/>
      <c r="O2288" s="367"/>
      <c r="P2288" s="368"/>
      <c r="Q2288" s="246"/>
      <c r="R2288" s="781"/>
      <c r="S2288" s="781"/>
      <c r="T2288" s="782"/>
      <c r="U2288" s="311"/>
      <c r="V2288" s="569"/>
      <c r="W2288" s="569"/>
      <c r="X2288" s="276"/>
    </row>
    <row r="2289" spans="1:24" s="275" customFormat="1" ht="12.75" customHeight="1" x14ac:dyDescent="0.2">
      <c r="A2289" s="439"/>
      <c r="B2289" s="281"/>
      <c r="C2289" s="282"/>
      <c r="D2289" s="283"/>
      <c r="E2289" s="274"/>
      <c r="F2289" s="272"/>
      <c r="G2289" s="284"/>
      <c r="H2289" s="272"/>
      <c r="I2289" s="285"/>
      <c r="J2289" s="284"/>
      <c r="K2289" s="286"/>
      <c r="L2289" s="288"/>
      <c r="M2289" s="289"/>
      <c r="N2289" s="369"/>
      <c r="O2289" s="369"/>
      <c r="P2289" s="264"/>
      <c r="Q2289" s="292"/>
      <c r="R2289" s="584"/>
      <c r="S2289" s="584"/>
      <c r="T2289" s="293"/>
      <c r="U2289" s="311"/>
      <c r="V2289" s="569"/>
      <c r="W2289" s="569"/>
      <c r="X2289" s="276"/>
    </row>
    <row r="2290" spans="1:24" s="275" customFormat="1" ht="12.75" customHeight="1" x14ac:dyDescent="0.2">
      <c r="A2290" s="443">
        <f>A2285+1</f>
        <v>6</v>
      </c>
      <c r="B2290" s="589" t="s">
        <v>739</v>
      </c>
      <c r="C2290" s="769" t="s">
        <v>795</v>
      </c>
      <c r="D2290" s="263" t="s">
        <v>122</v>
      </c>
      <c r="E2290" s="584">
        <f>(E2285+E2280)*26/100</f>
        <v>0.93491839999999993</v>
      </c>
      <c r="F2290" s="264"/>
      <c r="G2290" s="265">
        <v>38.4</v>
      </c>
      <c r="H2290" s="264"/>
      <c r="I2290" s="266"/>
      <c r="J2290" s="265">
        <v>0.03</v>
      </c>
      <c r="K2290" s="267"/>
      <c r="L2290" s="298"/>
      <c r="M2290" s="299"/>
      <c r="N2290" s="355"/>
      <c r="O2290" s="355"/>
      <c r="P2290" s="295"/>
      <c r="Q2290" s="302"/>
      <c r="R2290" s="303">
        <f>G2291+J2291</f>
        <v>72.149360399999992</v>
      </c>
      <c r="S2290" s="789">
        <f>R2290+R2291</f>
        <v>104.2419617226</v>
      </c>
      <c r="T2290" s="790">
        <f>E2290*S2290</f>
        <v>97.457728066554424</v>
      </c>
      <c r="U2290" s="311"/>
      <c r="V2290" s="569"/>
      <c r="W2290" s="569"/>
      <c r="X2290" s="276"/>
    </row>
    <row r="2291" spans="1:24" s="275" customFormat="1" ht="12.75" customHeight="1" x14ac:dyDescent="0.2">
      <c r="A2291" s="440"/>
      <c r="B2291" s="589" t="s">
        <v>741</v>
      </c>
      <c r="C2291" s="770"/>
      <c r="D2291" s="263"/>
      <c r="E2291" s="584"/>
      <c r="F2291" s="264"/>
      <c r="G2291" s="216">
        <f>G2290*$J$2078/1000</f>
        <v>72.05798399999999</v>
      </c>
      <c r="H2291" s="264"/>
      <c r="I2291" s="266"/>
      <c r="J2291" s="216">
        <f>J2290*$Q$2078/1000</f>
        <v>9.137640000000001E-2</v>
      </c>
      <c r="K2291" s="267"/>
      <c r="L2291" s="371" t="s">
        <v>234</v>
      </c>
      <c r="M2291" s="372" t="s">
        <v>84</v>
      </c>
      <c r="N2291" s="373">
        <v>27.3</v>
      </c>
      <c r="O2291" s="374">
        <f>E2290*N2291</f>
        <v>25.52327232</v>
      </c>
      <c r="P2291" s="375">
        <v>1.02</v>
      </c>
      <c r="Q2291" s="307">
        <f>N2291*P2291*$N$2076</f>
        <v>32.092601322600011</v>
      </c>
      <c r="R2291" s="584">
        <f>SUM(Q2291:Q2291)</f>
        <v>32.092601322600011</v>
      </c>
      <c r="S2291" s="781"/>
      <c r="T2291" s="782"/>
      <c r="U2291" s="311"/>
      <c r="V2291" s="569"/>
      <c r="W2291" s="569"/>
      <c r="X2291" s="276"/>
    </row>
    <row r="2292" spans="1:24" s="275" customFormat="1" ht="0.75" customHeight="1" x14ac:dyDescent="0.2">
      <c r="A2292" s="440"/>
      <c r="B2292" s="311"/>
      <c r="C2292" s="770"/>
      <c r="D2292" s="263"/>
      <c r="E2292" s="584"/>
      <c r="F2292" s="264"/>
      <c r="G2292" s="265"/>
      <c r="H2292" s="264"/>
      <c r="I2292" s="266"/>
      <c r="J2292" s="265"/>
      <c r="K2292" s="267"/>
      <c r="L2292" s="288"/>
      <c r="M2292" s="289"/>
      <c r="N2292" s="369"/>
      <c r="O2292" s="369"/>
      <c r="P2292" s="264"/>
      <c r="Q2292" s="292"/>
      <c r="R2292" s="584"/>
      <c r="S2292" s="584"/>
      <c r="T2292" s="293"/>
      <c r="U2292" s="311"/>
      <c r="V2292" s="569"/>
      <c r="W2292" s="569"/>
      <c r="X2292" s="276"/>
    </row>
    <row r="2293" spans="1:24" s="275" customFormat="1" ht="12.75" hidden="1" customHeight="1" x14ac:dyDescent="0.2">
      <c r="A2293" s="440"/>
      <c r="B2293" s="311"/>
      <c r="C2293" s="770"/>
      <c r="D2293" s="263"/>
      <c r="E2293" s="584"/>
      <c r="F2293" s="264"/>
      <c r="G2293" s="265"/>
      <c r="H2293" s="264"/>
      <c r="I2293" s="266"/>
      <c r="J2293" s="265"/>
      <c r="K2293" s="267"/>
      <c r="L2293" s="288"/>
      <c r="M2293" s="289"/>
      <c r="N2293" s="369"/>
      <c r="O2293" s="369"/>
      <c r="P2293" s="264"/>
      <c r="Q2293" s="292"/>
      <c r="R2293" s="584"/>
      <c r="S2293" s="584"/>
      <c r="T2293" s="293"/>
      <c r="U2293" s="311"/>
      <c r="V2293" s="569"/>
      <c r="W2293" s="569"/>
      <c r="X2293" s="276"/>
    </row>
    <row r="2294" spans="1:24" s="275" customFormat="1" ht="12.75" customHeight="1" x14ac:dyDescent="0.2">
      <c r="A2294" s="439"/>
      <c r="B2294" s="281"/>
      <c r="C2294" s="282"/>
      <c r="D2294" s="283"/>
      <c r="E2294" s="274"/>
      <c r="F2294" s="272"/>
      <c r="G2294" s="284"/>
      <c r="H2294" s="272"/>
      <c r="I2294" s="285"/>
      <c r="J2294" s="284"/>
      <c r="K2294" s="286"/>
      <c r="L2294" s="310"/>
      <c r="M2294" s="269"/>
      <c r="N2294" s="327"/>
      <c r="O2294" s="327"/>
      <c r="P2294" s="272"/>
      <c r="Q2294" s="273"/>
      <c r="R2294" s="274"/>
      <c r="S2294" s="274"/>
      <c r="T2294" s="287"/>
      <c r="U2294" s="311"/>
      <c r="V2294" s="569"/>
      <c r="W2294" s="569"/>
      <c r="X2294" s="276"/>
    </row>
    <row r="2295" spans="1:24" ht="12.75" customHeight="1" x14ac:dyDescent="0.2">
      <c r="A2295" s="438">
        <f>A2290+1</f>
        <v>7</v>
      </c>
      <c r="B2295" s="573" t="s">
        <v>396</v>
      </c>
      <c r="C2295" s="610" t="s">
        <v>811</v>
      </c>
      <c r="D2295" s="29" t="s">
        <v>122</v>
      </c>
      <c r="E2295" s="126">
        <f>49*2/100</f>
        <v>0.98</v>
      </c>
      <c r="G2295" s="38">
        <v>18.100000000000001</v>
      </c>
      <c r="I2295" s="31"/>
      <c r="J2295" s="38">
        <v>15.3</v>
      </c>
      <c r="K2295" s="32"/>
      <c r="L2295" s="22"/>
      <c r="M2295" s="23"/>
      <c r="N2295" s="24"/>
      <c r="O2295" s="25"/>
      <c r="P2295" s="18"/>
      <c r="Q2295" s="26"/>
      <c r="R2295" s="27">
        <f>G2296+J2296</f>
        <v>80.566795000000013</v>
      </c>
      <c r="S2295" s="614">
        <f>R2295+R2296</f>
        <v>448.6624551028001</v>
      </c>
      <c r="T2295" s="612">
        <f>E2295*S2295</f>
        <v>439.68920600074409</v>
      </c>
      <c r="U2295" s="37"/>
      <c r="V2295" s="569"/>
      <c r="W2295" s="569"/>
    </row>
    <row r="2296" spans="1:24" ht="12.75" customHeight="1" x14ac:dyDescent="0.2">
      <c r="A2296" s="436"/>
      <c r="B2296" s="573" t="s">
        <v>268</v>
      </c>
      <c r="C2296" s="611"/>
      <c r="E2296" s="570"/>
      <c r="G2296" s="216">
        <f>G2295*$J$2078/1000</f>
        <v>33.964831000000004</v>
      </c>
      <c r="H2296" s="264"/>
      <c r="I2296" s="266"/>
      <c r="J2296" s="216">
        <f>J2295*$Q$2078/1000</f>
        <v>46.601964000000009</v>
      </c>
      <c r="K2296" s="32"/>
      <c r="L2296" s="711" t="s">
        <v>812</v>
      </c>
      <c r="M2296" s="33" t="s">
        <v>77</v>
      </c>
      <c r="N2296" s="34">
        <v>105</v>
      </c>
      <c r="O2296" s="34">
        <f>E2295*N2296</f>
        <v>102.89999999999999</v>
      </c>
      <c r="P2296" s="35">
        <v>3</v>
      </c>
      <c r="Q2296" s="307">
        <f>N2296*P2296*$N$2076</f>
        <v>363.03847650000012</v>
      </c>
      <c r="R2296" s="614">
        <f>SUM(Q2296:Q2302)</f>
        <v>368.09566010280008</v>
      </c>
      <c r="S2296" s="615"/>
      <c r="T2296" s="613"/>
      <c r="U2296" s="37"/>
      <c r="V2296" s="569"/>
      <c r="W2296" s="569"/>
    </row>
    <row r="2297" spans="1:24" ht="12.75" hidden="1" customHeight="1" x14ac:dyDescent="0.2">
      <c r="A2297" s="436"/>
      <c r="C2297" s="611"/>
      <c r="E2297" s="570"/>
      <c r="I2297" s="31"/>
      <c r="K2297" s="32"/>
      <c r="L2297" s="715"/>
      <c r="M2297" s="39"/>
      <c r="N2297" s="40"/>
      <c r="O2297" s="41"/>
      <c r="P2297" s="42"/>
      <c r="Q2297" s="43"/>
      <c r="R2297" s="615"/>
      <c r="S2297" s="615"/>
      <c r="T2297" s="613"/>
      <c r="U2297" s="37"/>
      <c r="V2297" s="569"/>
      <c r="W2297" s="569"/>
    </row>
    <row r="2298" spans="1:24" ht="12.75" hidden="1" customHeight="1" x14ac:dyDescent="0.2">
      <c r="A2298" s="436"/>
      <c r="C2298" s="611"/>
      <c r="E2298" s="570"/>
      <c r="I2298" s="31"/>
      <c r="K2298" s="32"/>
      <c r="L2298" s="716" t="s">
        <v>896</v>
      </c>
      <c r="M2298" s="120" t="s">
        <v>62</v>
      </c>
      <c r="N2298" s="121">
        <v>5.0000000000000001E-3</v>
      </c>
      <c r="O2298" s="121">
        <f>E2295*N2298</f>
        <v>4.8999999999999998E-3</v>
      </c>
      <c r="P2298" s="123">
        <v>400</v>
      </c>
      <c r="Q2298" s="251">
        <f>N2298*P2298*$N$2076</f>
        <v>2.3050062000000007</v>
      </c>
      <c r="R2298" s="615"/>
      <c r="S2298" s="615"/>
      <c r="T2298" s="613"/>
      <c r="U2298" s="37"/>
      <c r="V2298" s="569"/>
      <c r="W2298" s="569"/>
    </row>
    <row r="2299" spans="1:24" ht="12.75" hidden="1" customHeight="1" x14ac:dyDescent="0.2">
      <c r="A2299" s="436"/>
      <c r="C2299" s="611"/>
      <c r="E2299" s="570"/>
      <c r="I2299" s="31"/>
      <c r="K2299" s="32"/>
      <c r="L2299" s="715"/>
      <c r="M2299" s="39"/>
      <c r="N2299" s="40"/>
      <c r="O2299" s="41"/>
      <c r="P2299" s="42"/>
      <c r="Q2299" s="43"/>
      <c r="R2299" s="615"/>
      <c r="S2299" s="615"/>
      <c r="T2299" s="613"/>
      <c r="U2299" s="37"/>
      <c r="V2299" s="569"/>
      <c r="W2299" s="569"/>
    </row>
    <row r="2300" spans="1:24" ht="12" hidden="1" customHeight="1" x14ac:dyDescent="0.2">
      <c r="A2300" s="436"/>
      <c r="C2300" s="611"/>
      <c r="E2300" s="570"/>
      <c r="I2300" s="31"/>
      <c r="K2300" s="32"/>
      <c r="L2300" s="715"/>
      <c r="M2300" s="39"/>
      <c r="N2300" s="40"/>
      <c r="O2300" s="41"/>
      <c r="P2300" s="42"/>
      <c r="Q2300" s="43"/>
      <c r="R2300" s="615"/>
      <c r="S2300" s="615"/>
      <c r="T2300" s="613"/>
      <c r="U2300" s="37"/>
      <c r="V2300" s="569"/>
      <c r="W2300" s="569"/>
    </row>
    <row r="2301" spans="1:24" ht="12.75" hidden="1" customHeight="1" x14ac:dyDescent="0.2">
      <c r="A2301" s="436"/>
      <c r="C2301" s="611"/>
      <c r="E2301" s="570"/>
      <c r="I2301" s="31"/>
      <c r="K2301" s="32"/>
      <c r="L2301" s="715"/>
      <c r="M2301" s="39"/>
      <c r="N2301" s="40"/>
      <c r="O2301" s="41"/>
      <c r="P2301" s="42"/>
      <c r="Q2301" s="43"/>
      <c r="R2301" s="615"/>
      <c r="S2301" s="615"/>
      <c r="T2301" s="613"/>
      <c r="U2301" s="37"/>
      <c r="V2301" s="569"/>
      <c r="W2301" s="569"/>
    </row>
    <row r="2302" spans="1:24" ht="12.75" hidden="1" customHeight="1" x14ac:dyDescent="0.2">
      <c r="A2302" s="436"/>
      <c r="C2302" s="611"/>
      <c r="E2302" s="570"/>
      <c r="I2302" s="31"/>
      <c r="K2302" s="32"/>
      <c r="L2302" s="108" t="s">
        <v>85</v>
      </c>
      <c r="M2302" s="109" t="s">
        <v>84</v>
      </c>
      <c r="N2302" s="110">
        <v>2</v>
      </c>
      <c r="O2302" s="110">
        <f>E2295*N2302</f>
        <v>1.96</v>
      </c>
      <c r="P2302" s="112">
        <v>1.194</v>
      </c>
      <c r="Q2302" s="251">
        <f>N2302*P2302*$N$2076</f>
        <v>2.7521774028000006</v>
      </c>
      <c r="R2302" s="615"/>
      <c r="S2302" s="615"/>
      <c r="T2302" s="613"/>
      <c r="U2302" s="37"/>
      <c r="V2302" s="569"/>
      <c r="W2302" s="569"/>
    </row>
    <row r="2303" spans="1:24" ht="13.5" customHeight="1" x14ac:dyDescent="0.2">
      <c r="A2303" s="435"/>
      <c r="B2303" s="51"/>
      <c r="C2303" s="52"/>
      <c r="D2303" s="53"/>
      <c r="E2303" s="54"/>
      <c r="F2303" s="55"/>
      <c r="G2303" s="56"/>
      <c r="H2303" s="55"/>
      <c r="I2303" s="57"/>
      <c r="J2303" s="56"/>
      <c r="K2303" s="58"/>
      <c r="Q2303" s="87"/>
      <c r="R2303" s="570"/>
      <c r="S2303" s="570"/>
      <c r="T2303" s="44"/>
      <c r="U2303" s="37"/>
      <c r="V2303" s="569"/>
      <c r="W2303" s="569"/>
    </row>
    <row r="2304" spans="1:24" s="275" customFormat="1" ht="12.75" customHeight="1" x14ac:dyDescent="0.2">
      <c r="A2304" s="442"/>
      <c r="B2304" s="381"/>
      <c r="C2304" s="382" t="s">
        <v>796</v>
      </c>
      <c r="D2304" s="383"/>
      <c r="E2304" s="303"/>
      <c r="F2304" s="324"/>
      <c r="G2304" s="384"/>
      <c r="H2304" s="324"/>
      <c r="I2304" s="385"/>
      <c r="J2304" s="384"/>
      <c r="K2304" s="386"/>
      <c r="L2304" s="387"/>
      <c r="M2304" s="321"/>
      <c r="N2304" s="322"/>
      <c r="O2304" s="322"/>
      <c r="P2304" s="324"/>
      <c r="Q2304" s="325"/>
      <c r="R2304" s="303"/>
      <c r="S2304" s="303"/>
      <c r="T2304" s="388"/>
      <c r="U2304" s="311"/>
      <c r="V2304" s="569"/>
      <c r="W2304" s="569"/>
      <c r="X2304" s="276"/>
    </row>
    <row r="2305" spans="1:24" s="275" customFormat="1" ht="12.75" customHeight="1" x14ac:dyDescent="0.2">
      <c r="A2305" s="441">
        <f>A2295+1</f>
        <v>8</v>
      </c>
      <c r="B2305" s="589" t="s">
        <v>728</v>
      </c>
      <c r="C2305" s="770" t="s">
        <v>744</v>
      </c>
      <c r="D2305" s="263" t="s">
        <v>62</v>
      </c>
      <c r="E2305" s="389">
        <f>(16.8)/1000*2</f>
        <v>3.3600000000000005E-2</v>
      </c>
      <c r="F2305" s="264"/>
      <c r="G2305" s="265">
        <v>34</v>
      </c>
      <c r="H2305" s="264"/>
      <c r="I2305" s="266"/>
      <c r="J2305" s="265">
        <v>1</v>
      </c>
      <c r="K2305" s="267"/>
      <c r="L2305" s="288"/>
      <c r="M2305" s="289"/>
      <c r="N2305" s="369"/>
      <c r="O2305" s="369"/>
      <c r="P2305" s="264"/>
      <c r="Q2305" s="292"/>
      <c r="R2305" s="274">
        <f>G2306+J2306</f>
        <v>66.847219999999993</v>
      </c>
      <c r="S2305" s="781">
        <f>R2305+R2306</f>
        <v>67.993084682143987</v>
      </c>
      <c r="T2305" s="782">
        <f>E2305*S2305</f>
        <v>2.2845676453200383</v>
      </c>
      <c r="U2305" s="311"/>
      <c r="V2305" s="569"/>
      <c r="W2305" s="569"/>
      <c r="X2305" s="276"/>
    </row>
    <row r="2306" spans="1:24" s="275" customFormat="1" ht="12.75" customHeight="1" x14ac:dyDescent="0.2">
      <c r="A2306" s="440"/>
      <c r="B2306" s="589"/>
      <c r="C2306" s="770"/>
      <c r="D2306" s="263"/>
      <c r="E2306" s="584"/>
      <c r="F2306" s="264"/>
      <c r="G2306" s="216">
        <f>G2305*$J$2078/1000</f>
        <v>63.801339999999996</v>
      </c>
      <c r="H2306" s="264"/>
      <c r="I2306" s="266"/>
      <c r="J2306" s="216">
        <f>J2305*$Q$2078/1000</f>
        <v>3.0458799999999999</v>
      </c>
      <c r="K2306" s="267"/>
      <c r="L2306" s="783" t="s">
        <v>729</v>
      </c>
      <c r="M2306" s="304" t="s">
        <v>84</v>
      </c>
      <c r="N2306" s="356">
        <v>1.04</v>
      </c>
      <c r="O2306" s="357">
        <f>E2305*N2306</f>
        <v>3.4944000000000003E-2</v>
      </c>
      <c r="P2306" s="306">
        <v>0.95599999999999996</v>
      </c>
      <c r="Q2306" s="307">
        <f>N2306*P2306*$N$2076</f>
        <v>1.1458646821440004</v>
      </c>
      <c r="R2306" s="789">
        <f>SUM(Q2306:Q2307)</f>
        <v>1.1458646821440004</v>
      </c>
      <c r="S2306" s="781"/>
      <c r="T2306" s="782"/>
      <c r="U2306" s="311"/>
      <c r="V2306" s="569"/>
      <c r="W2306" s="569"/>
      <c r="X2306" s="276"/>
    </row>
    <row r="2307" spans="1:24" s="275" customFormat="1" ht="12.75" hidden="1" customHeight="1" x14ac:dyDescent="0.2">
      <c r="A2307" s="440"/>
      <c r="B2307" s="311"/>
      <c r="C2307" s="770"/>
      <c r="D2307" s="263"/>
      <c r="E2307" s="584"/>
      <c r="F2307" s="264"/>
      <c r="G2307" s="265"/>
      <c r="H2307" s="264"/>
      <c r="I2307" s="266"/>
      <c r="J2307" s="265"/>
      <c r="K2307" s="267"/>
      <c r="L2307" s="791"/>
      <c r="M2307" s="366"/>
      <c r="N2307" s="367"/>
      <c r="O2307" s="367"/>
      <c r="P2307" s="368"/>
      <c r="Q2307" s="246"/>
      <c r="R2307" s="781"/>
      <c r="S2307" s="781"/>
      <c r="T2307" s="782"/>
      <c r="U2307" s="311"/>
      <c r="V2307" s="569"/>
      <c r="W2307" s="569"/>
      <c r="X2307" s="276"/>
    </row>
    <row r="2308" spans="1:24" s="275" customFormat="1" ht="12.75" customHeight="1" x14ac:dyDescent="0.2">
      <c r="A2308" s="439"/>
      <c r="B2308" s="281"/>
      <c r="C2308" s="282"/>
      <c r="D2308" s="283"/>
      <c r="E2308" s="274"/>
      <c r="F2308" s="272"/>
      <c r="G2308" s="284"/>
      <c r="H2308" s="272"/>
      <c r="I2308" s="285"/>
      <c r="J2308" s="284"/>
      <c r="K2308" s="286"/>
      <c r="L2308" s="288"/>
      <c r="M2308" s="289"/>
      <c r="N2308" s="369"/>
      <c r="O2308" s="369"/>
      <c r="P2308" s="264"/>
      <c r="Q2308" s="292"/>
      <c r="R2308" s="584"/>
      <c r="S2308" s="584"/>
      <c r="T2308" s="293"/>
      <c r="U2308" s="311"/>
      <c r="V2308" s="569"/>
      <c r="W2308" s="569"/>
      <c r="X2308" s="276"/>
    </row>
    <row r="2309" spans="1:24" s="275" customFormat="1" ht="12.75" customHeight="1" x14ac:dyDescent="0.2">
      <c r="A2309" s="441">
        <f>A2305+1</f>
        <v>9</v>
      </c>
      <c r="B2309" s="589" t="s">
        <v>458</v>
      </c>
      <c r="C2309" s="769" t="s">
        <v>735</v>
      </c>
      <c r="D2309" s="263" t="s">
        <v>28</v>
      </c>
      <c r="E2309" s="584">
        <f>16.8*2</f>
        <v>33.6</v>
      </c>
      <c r="F2309" s="264"/>
      <c r="G2309" s="265">
        <v>0</v>
      </c>
      <c r="H2309" s="264"/>
      <c r="I2309" s="266"/>
      <c r="J2309" s="265">
        <v>0</v>
      </c>
      <c r="K2309" s="267"/>
      <c r="L2309" s="298"/>
      <c r="M2309" s="299"/>
      <c r="N2309" s="355"/>
      <c r="O2309" s="355"/>
      <c r="P2309" s="295"/>
      <c r="Q2309" s="302"/>
      <c r="R2309" s="303">
        <f>G2310+J2310</f>
        <v>0</v>
      </c>
      <c r="S2309" s="789">
        <f>R2309+R2310</f>
        <v>0.96810260400000026</v>
      </c>
      <c r="T2309" s="790">
        <f>E2309*S2309</f>
        <v>32.528247494400013</v>
      </c>
      <c r="U2309" s="311"/>
      <c r="V2309" s="569"/>
      <c r="W2309" s="569"/>
      <c r="X2309" s="276"/>
    </row>
    <row r="2310" spans="1:24" s="275" customFormat="1" ht="12.75" customHeight="1" x14ac:dyDescent="0.2">
      <c r="A2310" s="440"/>
      <c r="B2310" s="311"/>
      <c r="C2310" s="770"/>
      <c r="D2310" s="263"/>
      <c r="E2310" s="584"/>
      <c r="F2310" s="264"/>
      <c r="G2310" s="216">
        <f>G2309*$J$2078/1000</f>
        <v>0</v>
      </c>
      <c r="H2310" s="264"/>
      <c r="I2310" s="266"/>
      <c r="J2310" s="216">
        <f>J2309*$Q$2078/1000</f>
        <v>0</v>
      </c>
      <c r="K2310" s="267"/>
      <c r="L2310" s="783" t="s">
        <v>736</v>
      </c>
      <c r="M2310" s="304" t="s">
        <v>28</v>
      </c>
      <c r="N2310" s="356">
        <v>1</v>
      </c>
      <c r="O2310" s="357">
        <f>E2309*N2310</f>
        <v>33.6</v>
      </c>
      <c r="P2310" s="306">
        <v>0.84</v>
      </c>
      <c r="Q2310" s="307">
        <f>N2310*P2310*$N$2076</f>
        <v>0.96810260400000026</v>
      </c>
      <c r="R2310" s="584">
        <f>SUM(Q2310:Q2310)</f>
        <v>0.96810260400000026</v>
      </c>
      <c r="S2310" s="781"/>
      <c r="T2310" s="782"/>
      <c r="U2310" s="311"/>
      <c r="V2310" s="569"/>
      <c r="W2310" s="569"/>
      <c r="X2310" s="276"/>
    </row>
    <row r="2311" spans="1:24" s="275" customFormat="1" ht="12.75" hidden="1" customHeight="1" x14ac:dyDescent="0.2">
      <c r="A2311" s="440"/>
      <c r="B2311" s="311"/>
      <c r="C2311" s="770"/>
      <c r="D2311" s="263"/>
      <c r="E2311" s="584"/>
      <c r="F2311" s="264"/>
      <c r="G2311" s="265"/>
      <c r="H2311" s="264"/>
      <c r="I2311" s="266"/>
      <c r="J2311" s="265"/>
      <c r="K2311" s="267"/>
      <c r="L2311" s="784"/>
      <c r="M2311" s="277"/>
      <c r="N2311" s="370"/>
      <c r="O2311" s="370"/>
      <c r="P2311" s="309"/>
      <c r="Q2311" s="280"/>
      <c r="R2311" s="584"/>
      <c r="S2311" s="584"/>
      <c r="T2311" s="293"/>
      <c r="U2311" s="311"/>
      <c r="V2311" s="569"/>
      <c r="W2311" s="569"/>
      <c r="X2311" s="276"/>
    </row>
    <row r="2312" spans="1:24" s="275" customFormat="1" ht="12.75" customHeight="1" x14ac:dyDescent="0.2">
      <c r="A2312" s="439"/>
      <c r="B2312" s="281"/>
      <c r="C2312" s="282"/>
      <c r="D2312" s="283"/>
      <c r="E2312" s="274"/>
      <c r="F2312" s="272"/>
      <c r="G2312" s="284"/>
      <c r="H2312" s="272"/>
      <c r="I2312" s="285"/>
      <c r="J2312" s="284"/>
      <c r="K2312" s="286"/>
      <c r="L2312" s="288"/>
      <c r="M2312" s="289"/>
      <c r="N2312" s="369"/>
      <c r="O2312" s="369"/>
      <c r="P2312" s="264"/>
      <c r="Q2312" s="292"/>
      <c r="R2312" s="584"/>
      <c r="S2312" s="584"/>
      <c r="T2312" s="293"/>
      <c r="U2312" s="311"/>
      <c r="V2312" s="569"/>
      <c r="W2312" s="569"/>
      <c r="X2312" s="276"/>
    </row>
    <row r="2313" spans="1:24" s="275" customFormat="1" ht="12.75" customHeight="1" x14ac:dyDescent="0.2">
      <c r="A2313" s="441">
        <f>A2309+1</f>
        <v>10</v>
      </c>
      <c r="B2313" s="588" t="s">
        <v>383</v>
      </c>
      <c r="C2313" s="769" t="s">
        <v>743</v>
      </c>
      <c r="D2313" s="294" t="s">
        <v>67</v>
      </c>
      <c r="E2313" s="583">
        <f>0.063*2</f>
        <v>0.126</v>
      </c>
      <c r="F2313" s="295"/>
      <c r="G2313" s="216">
        <v>12.6</v>
      </c>
      <c r="H2313" s="295"/>
      <c r="I2313" s="296"/>
      <c r="J2313" s="216">
        <v>2.1</v>
      </c>
      <c r="K2313" s="297"/>
      <c r="L2313" s="298"/>
      <c r="M2313" s="299"/>
      <c r="N2313" s="355"/>
      <c r="O2313" s="355"/>
      <c r="P2313" s="295"/>
      <c r="Q2313" s="302"/>
      <c r="R2313" s="303">
        <f>G2314+J2314</f>
        <v>30.040373999999996</v>
      </c>
      <c r="S2313" s="789">
        <f>R2313+R2314</f>
        <v>157.47192721507801</v>
      </c>
      <c r="T2313" s="790">
        <f>E2313*S2313</f>
        <v>19.841462829099829</v>
      </c>
      <c r="U2313" s="311"/>
      <c r="V2313" s="569"/>
      <c r="W2313" s="569"/>
      <c r="X2313" s="276"/>
    </row>
    <row r="2314" spans="1:24" s="275" customFormat="1" ht="12" customHeight="1" x14ac:dyDescent="0.2">
      <c r="A2314" s="440"/>
      <c r="B2314" s="589" t="s">
        <v>328</v>
      </c>
      <c r="C2314" s="770"/>
      <c r="D2314" s="263"/>
      <c r="E2314" s="584"/>
      <c r="F2314" s="264"/>
      <c r="G2314" s="216">
        <f>G2313*$J$2078/1000</f>
        <v>23.644025999999997</v>
      </c>
      <c r="H2314" s="264"/>
      <c r="I2314" s="266"/>
      <c r="J2314" s="216">
        <f>J2313*$Q$2078/1000</f>
        <v>6.3963480000000006</v>
      </c>
      <c r="K2314" s="267"/>
      <c r="L2314" s="585" t="s">
        <v>385</v>
      </c>
      <c r="M2314" s="304" t="s">
        <v>84</v>
      </c>
      <c r="N2314" s="356">
        <v>1.96</v>
      </c>
      <c r="O2314" s="357">
        <f>E2313*N2314</f>
        <v>0.24695999999999999</v>
      </c>
      <c r="P2314" s="306">
        <v>1.2</v>
      </c>
      <c r="Q2314" s="307">
        <f>N2314*P2314*$N$2076</f>
        <v>2.7106872912000006</v>
      </c>
      <c r="R2314" s="789">
        <f>SUM(Q2314:Q2316)</f>
        <v>127.43155321507803</v>
      </c>
      <c r="S2314" s="781"/>
      <c r="T2314" s="782"/>
      <c r="U2314" s="311"/>
      <c r="V2314" s="569"/>
      <c r="W2314" s="569"/>
      <c r="X2314" s="276"/>
    </row>
    <row r="2315" spans="1:24" s="275" customFormat="1" ht="12.75" hidden="1" customHeight="1" x14ac:dyDescent="0.2">
      <c r="A2315" s="440"/>
      <c r="B2315" s="311"/>
      <c r="C2315" s="770"/>
      <c r="D2315" s="263"/>
      <c r="E2315" s="584"/>
      <c r="F2315" s="264"/>
      <c r="G2315" s="265"/>
      <c r="H2315" s="264"/>
      <c r="I2315" s="266"/>
      <c r="J2315" s="265"/>
      <c r="K2315" s="267"/>
      <c r="L2315" s="358" t="s">
        <v>151</v>
      </c>
      <c r="M2315" s="359" t="s">
        <v>84</v>
      </c>
      <c r="N2315" s="360">
        <v>7.2</v>
      </c>
      <c r="O2315" s="361">
        <f>E2313*N2315</f>
        <v>0.90720000000000001</v>
      </c>
      <c r="P2315" s="362">
        <v>0.38</v>
      </c>
      <c r="Q2315" s="251">
        <f>N2315*P2315*$N$2076</f>
        <v>3.1532484816000013</v>
      </c>
      <c r="R2315" s="781"/>
      <c r="S2315" s="781"/>
      <c r="T2315" s="782"/>
      <c r="U2315" s="311"/>
      <c r="V2315" s="569"/>
      <c r="W2315" s="569"/>
      <c r="X2315" s="276"/>
    </row>
    <row r="2316" spans="1:24" s="275" customFormat="1" ht="12.75" hidden="1" customHeight="1" x14ac:dyDescent="0.2">
      <c r="A2316" s="440"/>
      <c r="B2316" s="311"/>
      <c r="C2316" s="770"/>
      <c r="D2316" s="263"/>
      <c r="E2316" s="584"/>
      <c r="F2316" s="264"/>
      <c r="G2316" s="265"/>
      <c r="H2316" s="264"/>
      <c r="I2316" s="266"/>
      <c r="J2316" s="265"/>
      <c r="K2316" s="267"/>
      <c r="L2316" s="312" t="s">
        <v>78</v>
      </c>
      <c r="M2316" s="313" t="s">
        <v>67</v>
      </c>
      <c r="N2316" s="363">
        <v>0.83</v>
      </c>
      <c r="O2316" s="364">
        <f>E2313*N2316</f>
        <v>0.10457999999999999</v>
      </c>
      <c r="P2316" s="315">
        <v>127.086</v>
      </c>
      <c r="Q2316" s="316">
        <f>N2316*P2316*$N$2076</f>
        <v>121.56761744227802</v>
      </c>
      <c r="R2316" s="781"/>
      <c r="S2316" s="781"/>
      <c r="T2316" s="782"/>
      <c r="U2316" s="311"/>
      <c r="V2316" s="569"/>
      <c r="W2316" s="569"/>
      <c r="X2316" s="276"/>
    </row>
    <row r="2317" spans="1:24" s="275" customFormat="1" ht="12.75" customHeight="1" x14ac:dyDescent="0.2">
      <c r="A2317" s="439"/>
      <c r="B2317" s="281"/>
      <c r="C2317" s="282"/>
      <c r="D2317" s="283"/>
      <c r="E2317" s="274"/>
      <c r="F2317" s="272"/>
      <c r="G2317" s="284"/>
      <c r="H2317" s="272"/>
      <c r="I2317" s="285"/>
      <c r="J2317" s="284"/>
      <c r="K2317" s="286"/>
      <c r="L2317" s="310"/>
      <c r="M2317" s="269"/>
      <c r="N2317" s="327"/>
      <c r="O2317" s="327"/>
      <c r="P2317" s="264"/>
      <c r="Q2317" s="292"/>
      <c r="R2317" s="584"/>
      <c r="S2317" s="584"/>
      <c r="T2317" s="293"/>
      <c r="U2317" s="311"/>
      <c r="V2317" s="569"/>
      <c r="W2317" s="569"/>
      <c r="X2317" s="276"/>
    </row>
    <row r="2318" spans="1:24" ht="12.75" customHeight="1" x14ac:dyDescent="0.2">
      <c r="A2318" s="438">
        <f>A2313+1</f>
        <v>11</v>
      </c>
      <c r="B2318" s="573" t="s">
        <v>396</v>
      </c>
      <c r="C2318" s="610" t="s">
        <v>797</v>
      </c>
      <c r="D2318" s="29" t="s">
        <v>122</v>
      </c>
      <c r="E2318" s="126">
        <f>16.85*2/100</f>
        <v>0.33700000000000002</v>
      </c>
      <c r="G2318" s="38">
        <v>18.100000000000001</v>
      </c>
      <c r="I2318" s="31"/>
      <c r="J2318" s="38">
        <v>15.3</v>
      </c>
      <c r="K2318" s="32"/>
      <c r="L2318" s="22"/>
      <c r="M2318" s="23"/>
      <c r="N2318" s="24"/>
      <c r="O2318" s="25"/>
      <c r="P2318" s="18"/>
      <c r="Q2318" s="26"/>
      <c r="R2318" s="27">
        <f>G2319+J2319</f>
        <v>80.566795000000013</v>
      </c>
      <c r="S2318" s="614">
        <f>R2318+R2319</f>
        <v>529.33767210280007</v>
      </c>
      <c r="T2318" s="612">
        <f>E2318*S2318</f>
        <v>178.38679549864364</v>
      </c>
      <c r="U2318" s="37"/>
      <c r="V2318" s="569"/>
      <c r="W2318" s="569"/>
      <c r="X2318" s="75"/>
    </row>
    <row r="2319" spans="1:24" ht="12.75" customHeight="1" x14ac:dyDescent="0.2">
      <c r="A2319" s="436"/>
      <c r="B2319" s="573" t="s">
        <v>268</v>
      </c>
      <c r="C2319" s="611"/>
      <c r="E2319" s="570"/>
      <c r="G2319" s="216">
        <f>G2318*$J$2078/1000</f>
        <v>33.964831000000004</v>
      </c>
      <c r="H2319" s="264"/>
      <c r="I2319" s="266"/>
      <c r="J2319" s="216">
        <f>J2318*$Q$2078/1000</f>
        <v>46.601964000000009</v>
      </c>
      <c r="K2319" s="32"/>
      <c r="L2319" s="711" t="s">
        <v>798</v>
      </c>
      <c r="M2319" s="33" t="s">
        <v>77</v>
      </c>
      <c r="N2319" s="34">
        <v>110</v>
      </c>
      <c r="O2319" s="34">
        <f>E2318*N2319</f>
        <v>37.07</v>
      </c>
      <c r="P2319" s="35">
        <v>3.5</v>
      </c>
      <c r="Q2319" s="307">
        <f>N2319*P2319*$N$2076</f>
        <v>443.71369350000015</v>
      </c>
      <c r="R2319" s="614">
        <f>SUM(Q2319:Q2325)</f>
        <v>448.77087710280011</v>
      </c>
      <c r="S2319" s="615"/>
      <c r="T2319" s="613"/>
      <c r="U2319" s="37"/>
      <c r="V2319" s="569"/>
      <c r="W2319" s="569"/>
      <c r="X2319" s="75"/>
    </row>
    <row r="2320" spans="1:24" ht="12.75" hidden="1" customHeight="1" x14ac:dyDescent="0.2">
      <c r="A2320" s="436"/>
      <c r="C2320" s="611"/>
      <c r="E2320" s="570"/>
      <c r="I2320" s="31"/>
      <c r="K2320" s="32"/>
      <c r="L2320" s="715"/>
      <c r="M2320" s="39"/>
      <c r="N2320" s="40"/>
      <c r="O2320" s="41"/>
      <c r="P2320" s="42"/>
      <c r="Q2320" s="43"/>
      <c r="R2320" s="615"/>
      <c r="S2320" s="615"/>
      <c r="T2320" s="613"/>
      <c r="U2320" s="37"/>
      <c r="V2320" s="569"/>
      <c r="W2320" s="569"/>
      <c r="X2320" s="75"/>
    </row>
    <row r="2321" spans="1:24" ht="12.75" hidden="1" customHeight="1" x14ac:dyDescent="0.2">
      <c r="A2321" s="436"/>
      <c r="C2321" s="611"/>
      <c r="E2321" s="570"/>
      <c r="I2321" s="31"/>
      <c r="K2321" s="32"/>
      <c r="L2321" s="716" t="s">
        <v>821</v>
      </c>
      <c r="M2321" s="120" t="s">
        <v>62</v>
      </c>
      <c r="N2321" s="121">
        <v>5.0000000000000001E-3</v>
      </c>
      <c r="O2321" s="121">
        <f>E2318*N2321</f>
        <v>1.6850000000000001E-3</v>
      </c>
      <c r="P2321" s="123">
        <v>400</v>
      </c>
      <c r="Q2321" s="251">
        <f>N2321*P2321*$N$2076</f>
        <v>2.3050062000000007</v>
      </c>
      <c r="R2321" s="615"/>
      <c r="S2321" s="615"/>
      <c r="T2321" s="613"/>
      <c r="U2321" s="37"/>
      <c r="V2321" s="569"/>
      <c r="W2321" s="569"/>
      <c r="X2321" s="75"/>
    </row>
    <row r="2322" spans="1:24" ht="12.75" hidden="1" customHeight="1" x14ac:dyDescent="0.2">
      <c r="A2322" s="436"/>
      <c r="C2322" s="611"/>
      <c r="E2322" s="570"/>
      <c r="I2322" s="31"/>
      <c r="K2322" s="32"/>
      <c r="L2322" s="715"/>
      <c r="M2322" s="39"/>
      <c r="N2322" s="40"/>
      <c r="O2322" s="41"/>
      <c r="P2322" s="42"/>
      <c r="Q2322" s="43"/>
      <c r="R2322" s="615"/>
      <c r="S2322" s="615"/>
      <c r="T2322" s="613"/>
      <c r="U2322" s="37"/>
      <c r="V2322" s="569"/>
      <c r="W2322" s="569"/>
      <c r="X2322" s="75"/>
    </row>
    <row r="2323" spans="1:24" ht="12.75" hidden="1" customHeight="1" x14ac:dyDescent="0.2">
      <c r="A2323" s="436"/>
      <c r="C2323" s="611"/>
      <c r="E2323" s="570"/>
      <c r="I2323" s="31"/>
      <c r="K2323" s="32"/>
      <c r="L2323" s="715"/>
      <c r="M2323" s="39"/>
      <c r="N2323" s="40"/>
      <c r="O2323" s="41"/>
      <c r="P2323" s="42"/>
      <c r="Q2323" s="43"/>
      <c r="R2323" s="615"/>
      <c r="S2323" s="615"/>
      <c r="T2323" s="613"/>
      <c r="U2323" s="37"/>
      <c r="V2323" s="569"/>
      <c r="W2323" s="569"/>
      <c r="X2323" s="75"/>
    </row>
    <row r="2324" spans="1:24" ht="12.75" hidden="1" customHeight="1" x14ac:dyDescent="0.2">
      <c r="A2324" s="436"/>
      <c r="C2324" s="611"/>
      <c r="E2324" s="570"/>
      <c r="I2324" s="31"/>
      <c r="K2324" s="32"/>
      <c r="L2324" s="715"/>
      <c r="M2324" s="39"/>
      <c r="N2324" s="40"/>
      <c r="O2324" s="41"/>
      <c r="P2324" s="42"/>
      <c r="Q2324" s="43"/>
      <c r="R2324" s="615"/>
      <c r="S2324" s="615"/>
      <c r="T2324" s="613"/>
      <c r="U2324" s="37"/>
      <c r="V2324" s="569"/>
      <c r="W2324" s="569"/>
      <c r="X2324" s="75"/>
    </row>
    <row r="2325" spans="1:24" ht="12.75" hidden="1" customHeight="1" x14ac:dyDescent="0.2">
      <c r="A2325" s="436"/>
      <c r="C2325" s="611"/>
      <c r="E2325" s="570"/>
      <c r="I2325" s="31"/>
      <c r="K2325" s="32"/>
      <c r="L2325" s="108" t="s">
        <v>85</v>
      </c>
      <c r="M2325" s="109" t="s">
        <v>84</v>
      </c>
      <c r="N2325" s="110">
        <v>2</v>
      </c>
      <c r="O2325" s="110">
        <f>E2318*N2325</f>
        <v>0.67400000000000004</v>
      </c>
      <c r="P2325" s="112">
        <v>1.194</v>
      </c>
      <c r="Q2325" s="316">
        <f>N2325*P2325*$N$2076</f>
        <v>2.7521774028000006</v>
      </c>
      <c r="R2325" s="615"/>
      <c r="S2325" s="615"/>
      <c r="T2325" s="613"/>
      <c r="U2325" s="37"/>
      <c r="V2325" s="569"/>
      <c r="W2325" s="569"/>
      <c r="X2325" s="75"/>
    </row>
    <row r="2326" spans="1:24" ht="12.75" customHeight="1" x14ac:dyDescent="0.2">
      <c r="A2326" s="435"/>
      <c r="B2326" s="51"/>
      <c r="C2326" s="52"/>
      <c r="D2326" s="53"/>
      <c r="E2326" s="54"/>
      <c r="F2326" s="55"/>
      <c r="G2326" s="56"/>
      <c r="H2326" s="55"/>
      <c r="I2326" s="57"/>
      <c r="J2326" s="56"/>
      <c r="K2326" s="58"/>
      <c r="Q2326" s="87"/>
      <c r="R2326" s="570"/>
      <c r="S2326" s="570"/>
      <c r="T2326" s="44"/>
      <c r="U2326" s="37"/>
      <c r="V2326" s="569"/>
      <c r="W2326" s="569"/>
      <c r="X2326" s="75"/>
    </row>
    <row r="2327" spans="1:24" ht="12.75" customHeight="1" x14ac:dyDescent="0.2">
      <c r="A2327" s="438">
        <f>A2318+1</f>
        <v>12</v>
      </c>
      <c r="B2327" s="573" t="s">
        <v>396</v>
      </c>
      <c r="C2327" s="610" t="s">
        <v>799</v>
      </c>
      <c r="D2327" s="29" t="s">
        <v>122</v>
      </c>
      <c r="E2327" s="126">
        <f>8.4*2/100</f>
        <v>0.16800000000000001</v>
      </c>
      <c r="G2327" s="38">
        <v>18.100000000000001</v>
      </c>
      <c r="I2327" s="31"/>
      <c r="J2327" s="38">
        <v>15.3</v>
      </c>
      <c r="K2327" s="32"/>
      <c r="L2327" s="22"/>
      <c r="M2327" s="23"/>
      <c r="N2327" s="24"/>
      <c r="O2327" s="25"/>
      <c r="P2327" s="18"/>
      <c r="Q2327" s="26"/>
      <c r="R2327" s="27">
        <f>G2328+J2328</f>
        <v>80.566795000000013</v>
      </c>
      <c r="S2327" s="614">
        <f>R2327+R2328</f>
        <v>529.33767210280007</v>
      </c>
      <c r="T2327" s="612">
        <f>E2327*S2327</f>
        <v>88.928728913270419</v>
      </c>
      <c r="U2327" s="37"/>
      <c r="V2327" s="569"/>
      <c r="W2327" s="569"/>
      <c r="X2327" s="75"/>
    </row>
    <row r="2328" spans="1:24" ht="12" customHeight="1" x14ac:dyDescent="0.2">
      <c r="A2328" s="436"/>
      <c r="B2328" s="573" t="s">
        <v>268</v>
      </c>
      <c r="C2328" s="611"/>
      <c r="E2328" s="570"/>
      <c r="G2328" s="216">
        <f>G2327*$J$2078/1000</f>
        <v>33.964831000000004</v>
      </c>
      <c r="H2328" s="264"/>
      <c r="I2328" s="266"/>
      <c r="J2328" s="216">
        <f>J2327*$Q$2078/1000</f>
        <v>46.601964000000009</v>
      </c>
      <c r="K2328" s="32"/>
      <c r="L2328" s="711" t="s">
        <v>798</v>
      </c>
      <c r="M2328" s="33" t="s">
        <v>77</v>
      </c>
      <c r="N2328" s="34">
        <v>110</v>
      </c>
      <c r="O2328" s="34">
        <f>E2327*N2328</f>
        <v>18.48</v>
      </c>
      <c r="P2328" s="35">
        <v>3.5</v>
      </c>
      <c r="Q2328" s="307">
        <f>N2328*P2328*$N$2076</f>
        <v>443.71369350000015</v>
      </c>
      <c r="R2328" s="614">
        <f>SUM(Q2328:Q2334)</f>
        <v>448.77087710280011</v>
      </c>
      <c r="S2328" s="615"/>
      <c r="T2328" s="613"/>
      <c r="U2328" s="37"/>
      <c r="V2328" s="569"/>
      <c r="W2328" s="569"/>
      <c r="X2328" s="75"/>
    </row>
    <row r="2329" spans="1:24" ht="12.75" hidden="1" customHeight="1" x14ac:dyDescent="0.2">
      <c r="A2329" s="436"/>
      <c r="C2329" s="611"/>
      <c r="E2329" s="570"/>
      <c r="I2329" s="31"/>
      <c r="K2329" s="32"/>
      <c r="L2329" s="715"/>
      <c r="M2329" s="39"/>
      <c r="N2329" s="40"/>
      <c r="O2329" s="41"/>
      <c r="P2329" s="42"/>
      <c r="Q2329" s="43"/>
      <c r="R2329" s="615"/>
      <c r="S2329" s="615"/>
      <c r="T2329" s="613"/>
      <c r="U2329" s="37"/>
      <c r="V2329" s="569"/>
      <c r="W2329" s="569"/>
      <c r="X2329" s="75"/>
    </row>
    <row r="2330" spans="1:24" ht="12.75" hidden="1" customHeight="1" x14ac:dyDescent="0.2">
      <c r="A2330" s="436"/>
      <c r="C2330" s="611"/>
      <c r="E2330" s="570"/>
      <c r="I2330" s="31"/>
      <c r="K2330" s="32"/>
      <c r="L2330" s="716" t="s">
        <v>822</v>
      </c>
      <c r="M2330" s="120" t="s">
        <v>62</v>
      </c>
      <c r="N2330" s="121">
        <v>5.0000000000000001E-3</v>
      </c>
      <c r="O2330" s="121">
        <f>E2327*N2330</f>
        <v>8.4000000000000003E-4</v>
      </c>
      <c r="P2330" s="123">
        <v>400</v>
      </c>
      <c r="Q2330" s="251">
        <f>N2330*P2330*$N$2076</f>
        <v>2.3050062000000007</v>
      </c>
      <c r="R2330" s="615"/>
      <c r="S2330" s="615"/>
      <c r="T2330" s="613"/>
      <c r="U2330" s="37"/>
      <c r="V2330" s="569"/>
      <c r="W2330" s="569"/>
      <c r="X2330" s="75"/>
    </row>
    <row r="2331" spans="1:24" ht="12.75" hidden="1" customHeight="1" x14ac:dyDescent="0.2">
      <c r="A2331" s="436"/>
      <c r="C2331" s="611"/>
      <c r="E2331" s="570"/>
      <c r="I2331" s="31"/>
      <c r="K2331" s="32"/>
      <c r="L2331" s="715"/>
      <c r="M2331" s="39"/>
      <c r="N2331" s="40"/>
      <c r="O2331" s="41"/>
      <c r="P2331" s="42"/>
      <c r="Q2331" s="43"/>
      <c r="R2331" s="615"/>
      <c r="S2331" s="615"/>
      <c r="T2331" s="613"/>
      <c r="U2331" s="37"/>
      <c r="V2331" s="569"/>
      <c r="W2331" s="569"/>
      <c r="X2331" s="75"/>
    </row>
    <row r="2332" spans="1:24" ht="12" hidden="1" customHeight="1" x14ac:dyDescent="0.2">
      <c r="A2332" s="436"/>
      <c r="C2332" s="611"/>
      <c r="E2332" s="570"/>
      <c r="I2332" s="31"/>
      <c r="K2332" s="32"/>
      <c r="L2332" s="715"/>
      <c r="M2332" s="39"/>
      <c r="N2332" s="40"/>
      <c r="O2332" s="41"/>
      <c r="P2332" s="42"/>
      <c r="Q2332" s="43"/>
      <c r="R2332" s="615"/>
      <c r="S2332" s="615"/>
      <c r="T2332" s="613"/>
      <c r="U2332" s="37"/>
      <c r="V2332" s="569"/>
      <c r="W2332" s="569"/>
      <c r="X2332" s="75"/>
    </row>
    <row r="2333" spans="1:24" ht="12.75" hidden="1" customHeight="1" x14ac:dyDescent="0.2">
      <c r="A2333" s="436"/>
      <c r="C2333" s="611"/>
      <c r="E2333" s="570"/>
      <c r="I2333" s="31"/>
      <c r="K2333" s="32"/>
      <c r="L2333" s="715"/>
      <c r="M2333" s="39"/>
      <c r="N2333" s="40"/>
      <c r="O2333" s="41"/>
      <c r="P2333" s="42"/>
      <c r="Q2333" s="43"/>
      <c r="R2333" s="615"/>
      <c r="S2333" s="615"/>
      <c r="T2333" s="613"/>
      <c r="U2333" s="37"/>
      <c r="V2333" s="569"/>
      <c r="W2333" s="569"/>
      <c r="X2333" s="75"/>
    </row>
    <row r="2334" spans="1:24" ht="12.75" hidden="1" customHeight="1" x14ac:dyDescent="0.2">
      <c r="A2334" s="436"/>
      <c r="C2334" s="611"/>
      <c r="E2334" s="570"/>
      <c r="I2334" s="31"/>
      <c r="K2334" s="32"/>
      <c r="L2334" s="108" t="s">
        <v>85</v>
      </c>
      <c r="M2334" s="109" t="s">
        <v>84</v>
      </c>
      <c r="N2334" s="110">
        <v>2</v>
      </c>
      <c r="O2334" s="110">
        <f>E2327*N2334</f>
        <v>0.33600000000000002</v>
      </c>
      <c r="P2334" s="112">
        <v>1.194</v>
      </c>
      <c r="Q2334" s="316">
        <f>N2334*P2334*$N$2076</f>
        <v>2.7521774028000006</v>
      </c>
      <c r="R2334" s="615"/>
      <c r="S2334" s="615"/>
      <c r="T2334" s="613"/>
      <c r="U2334" s="37"/>
      <c r="V2334" s="569"/>
      <c r="W2334" s="569"/>
      <c r="X2334" s="75"/>
    </row>
    <row r="2335" spans="1:24" ht="10.5" customHeight="1" x14ac:dyDescent="0.2">
      <c r="A2335" s="435"/>
      <c r="B2335" s="51"/>
      <c r="C2335" s="52"/>
      <c r="D2335" s="53"/>
      <c r="E2335" s="54"/>
      <c r="F2335" s="55"/>
      <c r="G2335" s="56"/>
      <c r="H2335" s="55"/>
      <c r="I2335" s="57"/>
      <c r="J2335" s="56"/>
      <c r="K2335" s="58"/>
      <c r="Q2335" s="87"/>
      <c r="R2335" s="570"/>
      <c r="S2335" s="570"/>
      <c r="T2335" s="44"/>
      <c r="U2335" s="37"/>
      <c r="V2335" s="569"/>
      <c r="W2335" s="569"/>
      <c r="X2335" s="75"/>
    </row>
    <row r="2336" spans="1:24" s="275" customFormat="1" ht="12.75" customHeight="1" x14ac:dyDescent="0.2">
      <c r="A2336" s="442"/>
      <c r="B2336" s="381"/>
      <c r="C2336" s="382" t="s">
        <v>806</v>
      </c>
      <c r="D2336" s="383"/>
      <c r="E2336" s="303"/>
      <c r="F2336" s="324"/>
      <c r="G2336" s="384"/>
      <c r="H2336" s="324"/>
      <c r="I2336" s="385"/>
      <c r="J2336" s="384"/>
      <c r="K2336" s="386"/>
      <c r="L2336" s="387"/>
      <c r="M2336" s="321"/>
      <c r="N2336" s="322"/>
      <c r="O2336" s="322"/>
      <c r="P2336" s="324"/>
      <c r="Q2336" s="325"/>
      <c r="R2336" s="303"/>
      <c r="S2336" s="303"/>
      <c r="T2336" s="388"/>
      <c r="U2336" s="311"/>
      <c r="V2336" s="569"/>
      <c r="W2336" s="569"/>
      <c r="X2336" s="276"/>
    </row>
    <row r="2337" spans="1:24" s="275" customFormat="1" ht="12.75" customHeight="1" x14ac:dyDescent="0.2">
      <c r="A2337" s="441">
        <f>A2331+1</f>
        <v>1</v>
      </c>
      <c r="B2337" s="589" t="s">
        <v>66</v>
      </c>
      <c r="C2337" s="770" t="s">
        <v>807</v>
      </c>
      <c r="D2337" s="263" t="s">
        <v>67</v>
      </c>
      <c r="E2337" s="584">
        <v>11.9</v>
      </c>
      <c r="F2337" s="264"/>
      <c r="G2337" s="265">
        <v>1.82</v>
      </c>
      <c r="H2337" s="264"/>
      <c r="I2337" s="266"/>
      <c r="J2337" s="265">
        <v>1.06</v>
      </c>
      <c r="K2337" s="267"/>
      <c r="L2337" s="268"/>
      <c r="M2337" s="269"/>
      <c r="N2337" s="270"/>
      <c r="O2337" s="271"/>
      <c r="P2337" s="272"/>
      <c r="Q2337" s="273"/>
      <c r="R2337" s="274">
        <f>G2338+J2338</f>
        <v>6.6438810000000004</v>
      </c>
      <c r="S2337" s="781">
        <f>R2337+R2338</f>
        <v>12.360296376000001</v>
      </c>
      <c r="T2337" s="782">
        <f>E2337*S2337</f>
        <v>147.08752687440003</v>
      </c>
      <c r="U2337" s="311"/>
      <c r="V2337" s="569"/>
      <c r="W2337" s="569"/>
      <c r="X2337" s="276"/>
    </row>
    <row r="2338" spans="1:24" s="275" customFormat="1" ht="12.75" customHeight="1" x14ac:dyDescent="0.2">
      <c r="A2338" s="440"/>
      <c r="B2338" s="589" t="s">
        <v>116</v>
      </c>
      <c r="C2338" s="770"/>
      <c r="D2338" s="263"/>
      <c r="E2338" s="584"/>
      <c r="F2338" s="264"/>
      <c r="G2338" s="216">
        <f>G2337*$J$2078/1000</f>
        <v>3.4152482000000002</v>
      </c>
      <c r="H2338" s="264"/>
      <c r="I2338" s="266"/>
      <c r="J2338" s="216">
        <f>J2337*$Q$2078/1000</f>
        <v>3.2286328000000002</v>
      </c>
      <c r="K2338" s="267"/>
      <c r="L2338" s="586" t="s">
        <v>721</v>
      </c>
      <c r="M2338" s="277" t="s">
        <v>67</v>
      </c>
      <c r="N2338" s="278">
        <f>0.97+0.27</f>
        <v>1.24</v>
      </c>
      <c r="O2338" s="278">
        <f>E2337*N2338</f>
        <v>14.756</v>
      </c>
      <c r="P2338" s="279">
        <v>4</v>
      </c>
      <c r="Q2338" s="280">
        <f>N2338*P2338*$N$2076</f>
        <v>5.7164153760000014</v>
      </c>
      <c r="R2338" s="584">
        <f>SUM(Q2338:Q2338)</f>
        <v>5.7164153760000014</v>
      </c>
      <c r="S2338" s="781"/>
      <c r="T2338" s="782"/>
      <c r="U2338" s="311"/>
      <c r="V2338" s="569"/>
      <c r="W2338" s="569"/>
      <c r="X2338" s="276"/>
    </row>
    <row r="2339" spans="1:24" s="275" customFormat="1" ht="12.75" customHeight="1" x14ac:dyDescent="0.2">
      <c r="A2339" s="439"/>
      <c r="B2339" s="281"/>
      <c r="C2339" s="282"/>
      <c r="D2339" s="283"/>
      <c r="E2339" s="274"/>
      <c r="F2339" s="272"/>
      <c r="G2339" s="284"/>
      <c r="H2339" s="272"/>
      <c r="I2339" s="285"/>
      <c r="J2339" s="284"/>
      <c r="K2339" s="286"/>
      <c r="L2339" s="288"/>
      <c r="M2339" s="289"/>
      <c r="N2339" s="290"/>
      <c r="O2339" s="291"/>
      <c r="P2339" s="264"/>
      <c r="Q2339" s="292"/>
      <c r="R2339" s="584"/>
      <c r="S2339" s="584"/>
      <c r="T2339" s="293"/>
      <c r="U2339" s="311"/>
      <c r="V2339" s="569"/>
      <c r="W2339" s="569"/>
      <c r="X2339" s="276"/>
    </row>
    <row r="2340" spans="1:24" ht="12.75" customHeight="1" x14ac:dyDescent="0.2">
      <c r="A2340" s="437">
        <f>A2337+1</f>
        <v>2</v>
      </c>
      <c r="B2340" s="572" t="s">
        <v>71</v>
      </c>
      <c r="C2340" s="610" t="s">
        <v>336</v>
      </c>
      <c r="D2340" s="17" t="s">
        <v>67</v>
      </c>
      <c r="E2340" s="569">
        <v>11.9</v>
      </c>
      <c r="F2340" s="18"/>
      <c r="G2340" s="19">
        <v>0.7</v>
      </c>
      <c r="H2340" s="18"/>
      <c r="I2340" s="20"/>
      <c r="J2340" s="19">
        <v>0.28000000000000003</v>
      </c>
      <c r="K2340" s="21"/>
      <c r="L2340" s="22"/>
      <c r="M2340" s="23"/>
      <c r="N2340" s="24"/>
      <c r="O2340" s="24"/>
      <c r="P2340" s="18"/>
      <c r="Q2340" s="26"/>
      <c r="R2340" s="27">
        <f>G2341+J2341</f>
        <v>2.1664034000000001</v>
      </c>
      <c r="S2340" s="614">
        <f>R2340+R2341</f>
        <v>34.242546978332008</v>
      </c>
      <c r="T2340" s="612">
        <f>E2340*S2340</f>
        <v>407.48630904215094</v>
      </c>
      <c r="U2340" s="37"/>
      <c r="V2340" s="569"/>
      <c r="W2340" s="569"/>
      <c r="X2340" s="75"/>
    </row>
    <row r="2341" spans="1:24" ht="12.75" customHeight="1" x14ac:dyDescent="0.2">
      <c r="A2341" s="436"/>
      <c r="B2341" s="573" t="s">
        <v>72</v>
      </c>
      <c r="C2341" s="611"/>
      <c r="E2341" s="570"/>
      <c r="G2341" s="216">
        <f>G2340*$J$2078/1000</f>
        <v>1.3135570000000001</v>
      </c>
      <c r="H2341" s="264"/>
      <c r="I2341" s="266"/>
      <c r="J2341" s="216">
        <f>J2340*$Q$2078/1000</f>
        <v>0.85284640000000012</v>
      </c>
      <c r="K2341" s="32"/>
      <c r="L2341" s="114" t="s">
        <v>337</v>
      </c>
      <c r="M2341" s="115" t="s">
        <v>67</v>
      </c>
      <c r="N2341" s="116">
        <v>1.02</v>
      </c>
      <c r="O2341" s="117">
        <f>E2340*N2341</f>
        <v>12.138</v>
      </c>
      <c r="P2341" s="118">
        <v>27.286000000000001</v>
      </c>
      <c r="Q2341" s="307">
        <f>N2341*P2341*$N$2076</f>
        <v>32.076143578332008</v>
      </c>
      <c r="R2341" s="570">
        <f>SUM(Q2341:Q2341)</f>
        <v>32.076143578332008</v>
      </c>
      <c r="S2341" s="615"/>
      <c r="T2341" s="613"/>
      <c r="U2341" s="37"/>
      <c r="V2341" s="569"/>
      <c r="W2341" s="569"/>
      <c r="X2341" s="75"/>
    </row>
    <row r="2342" spans="1:24" ht="0.75" customHeight="1" x14ac:dyDescent="0.2">
      <c r="A2342" s="436"/>
      <c r="C2342" s="611"/>
      <c r="E2342" s="570"/>
      <c r="I2342" s="31"/>
      <c r="K2342" s="32"/>
      <c r="O2342" s="91"/>
      <c r="Q2342" s="87"/>
      <c r="R2342" s="570"/>
      <c r="S2342" s="570"/>
      <c r="T2342" s="44"/>
      <c r="U2342" s="37"/>
      <c r="V2342" s="569"/>
      <c r="W2342" s="569"/>
      <c r="X2342" s="75"/>
    </row>
    <row r="2343" spans="1:24" ht="12.75" hidden="1" customHeight="1" x14ac:dyDescent="0.2">
      <c r="A2343" s="436"/>
      <c r="C2343" s="611"/>
      <c r="E2343" s="570"/>
      <c r="I2343" s="31"/>
      <c r="K2343" s="32"/>
      <c r="O2343" s="91"/>
      <c r="Q2343" s="87"/>
      <c r="R2343" s="570"/>
      <c r="S2343" s="570"/>
      <c r="T2343" s="44"/>
      <c r="U2343" s="37"/>
      <c r="V2343" s="569"/>
      <c r="W2343" s="569"/>
      <c r="X2343" s="75"/>
    </row>
    <row r="2344" spans="1:24" ht="12.75" customHeight="1" x14ac:dyDescent="0.2">
      <c r="A2344" s="435"/>
      <c r="B2344" s="51"/>
      <c r="C2344" s="52"/>
      <c r="D2344" s="53"/>
      <c r="E2344" s="54"/>
      <c r="F2344" s="55"/>
      <c r="G2344" s="56"/>
      <c r="H2344" s="55"/>
      <c r="I2344" s="57"/>
      <c r="J2344" s="56"/>
      <c r="K2344" s="58"/>
      <c r="L2344" s="59"/>
      <c r="M2344" s="60"/>
      <c r="N2344" s="61"/>
      <c r="O2344" s="61"/>
      <c r="P2344" s="55"/>
      <c r="Q2344" s="63"/>
      <c r="R2344" s="54"/>
      <c r="S2344" s="54"/>
      <c r="T2344" s="64"/>
      <c r="U2344" s="37"/>
      <c r="V2344" s="569"/>
      <c r="W2344" s="569"/>
      <c r="X2344" s="75"/>
    </row>
    <row r="2345" spans="1:24" ht="12.75" customHeight="1" x14ac:dyDescent="0.2">
      <c r="A2345" s="438">
        <f>A2340+1</f>
        <v>3</v>
      </c>
      <c r="B2345" s="573" t="s">
        <v>809</v>
      </c>
      <c r="C2345" s="611" t="s">
        <v>808</v>
      </c>
      <c r="D2345" s="29" t="s">
        <v>67</v>
      </c>
      <c r="E2345" s="570">
        <v>112.2</v>
      </c>
      <c r="G2345" s="38">
        <v>4.7300000000000004</v>
      </c>
      <c r="I2345" s="31"/>
      <c r="J2345" s="38">
        <v>1.1000000000000001</v>
      </c>
      <c r="K2345" s="32"/>
      <c r="O2345" s="91"/>
      <c r="Q2345" s="87"/>
      <c r="R2345" s="54">
        <f>G2346+J2346</f>
        <v>12.226360300000003</v>
      </c>
      <c r="S2345" s="615">
        <f>R2345+R2346</f>
        <v>65.664742375928512</v>
      </c>
      <c r="T2345" s="613">
        <f>E2345*S2345</f>
        <v>7367.5840945791788</v>
      </c>
      <c r="U2345" s="37"/>
      <c r="V2345" s="569"/>
      <c r="W2345" s="569"/>
      <c r="X2345" s="75"/>
    </row>
    <row r="2346" spans="1:24" ht="12" customHeight="1" x14ac:dyDescent="0.2">
      <c r="A2346" s="436"/>
      <c r="B2346" s="573"/>
      <c r="C2346" s="616"/>
      <c r="E2346" s="570"/>
      <c r="G2346" s="216">
        <f>G2345*$J$2078/1000</f>
        <v>8.8758923000000021</v>
      </c>
      <c r="H2346" s="264"/>
      <c r="I2346" s="266"/>
      <c r="J2346" s="216">
        <f>J2345*$Q$2078/1000</f>
        <v>3.3504680000000002</v>
      </c>
      <c r="K2346" s="32"/>
      <c r="L2346" s="578" t="s">
        <v>342</v>
      </c>
      <c r="M2346" s="33" t="s">
        <v>67</v>
      </c>
      <c r="N2346" s="156">
        <v>1.0149999999999999</v>
      </c>
      <c r="O2346" s="107">
        <f>E2345*N2346</f>
        <v>113.883</v>
      </c>
      <c r="P2346" s="35">
        <v>32.177999999999997</v>
      </c>
      <c r="Q2346" s="307">
        <f>N2346*P2346*$N$2076</f>
        <v>37.641523423077004</v>
      </c>
      <c r="R2346" s="614">
        <f>SUM(Q2346:Q2350)</f>
        <v>53.438382075928509</v>
      </c>
      <c r="S2346" s="632"/>
      <c r="T2346" s="633"/>
      <c r="U2346" s="37"/>
      <c r="V2346" s="569"/>
      <c r="W2346" s="569"/>
      <c r="X2346" s="75"/>
    </row>
    <row r="2347" spans="1:24" ht="11.25" hidden="1" customHeight="1" x14ac:dyDescent="0.2">
      <c r="A2347" s="436"/>
      <c r="C2347" s="616"/>
      <c r="E2347" s="570"/>
      <c r="I2347" s="31"/>
      <c r="K2347" s="32"/>
      <c r="L2347" s="579" t="s">
        <v>76</v>
      </c>
      <c r="M2347" s="120" t="s">
        <v>77</v>
      </c>
      <c r="N2347" s="121">
        <v>1.84</v>
      </c>
      <c r="O2347" s="122">
        <f>E2345*N2347</f>
        <v>206.44800000000001</v>
      </c>
      <c r="P2347" s="123">
        <v>3.5</v>
      </c>
      <c r="Q2347" s="251">
        <f>N2347*P2347*$N$2076</f>
        <v>7.4221199640000028</v>
      </c>
      <c r="R2347" s="615"/>
      <c r="S2347" s="632"/>
      <c r="T2347" s="633"/>
      <c r="U2347" s="37"/>
      <c r="V2347" s="569"/>
      <c r="W2347" s="569"/>
      <c r="X2347" s="75"/>
    </row>
    <row r="2348" spans="1:24" ht="12.75" hidden="1" customHeight="1" x14ac:dyDescent="0.2">
      <c r="A2348" s="436"/>
      <c r="C2348" s="616"/>
      <c r="E2348" s="570"/>
      <c r="I2348" s="31"/>
      <c r="K2348" s="32"/>
      <c r="L2348" s="108" t="s">
        <v>78</v>
      </c>
      <c r="M2348" s="109" t="s">
        <v>67</v>
      </c>
      <c r="N2348" s="110">
        <f>0.0034+0.0391</f>
        <v>4.2500000000000003E-2</v>
      </c>
      <c r="O2348" s="111">
        <f>E2345*N2348</f>
        <v>4.7685000000000004</v>
      </c>
      <c r="P2348" s="112">
        <v>127.77800000000001</v>
      </c>
      <c r="Q2348" s="251">
        <f>N2348*P2348*$N$2076</f>
        <v>6.2587429972515025</v>
      </c>
      <c r="R2348" s="615"/>
      <c r="S2348" s="632"/>
      <c r="T2348" s="633"/>
      <c r="U2348" s="37"/>
      <c r="V2348" s="569"/>
      <c r="W2348" s="569"/>
      <c r="X2348" s="75"/>
    </row>
    <row r="2349" spans="1:24" ht="12.75" hidden="1" customHeight="1" x14ac:dyDescent="0.2">
      <c r="A2349" s="436"/>
      <c r="C2349" s="575"/>
      <c r="E2349" s="570"/>
      <c r="I2349" s="31"/>
      <c r="K2349" s="32"/>
      <c r="L2349" s="390" t="s">
        <v>85</v>
      </c>
      <c r="M2349" s="120" t="s">
        <v>84</v>
      </c>
      <c r="N2349" s="121">
        <v>2.2000000000000002</v>
      </c>
      <c r="O2349" s="121">
        <f>E2345*N2349</f>
        <v>246.84000000000003</v>
      </c>
      <c r="P2349" s="123">
        <v>0.4</v>
      </c>
      <c r="Q2349" s="251">
        <f>N2349*P2349*$N$2076</f>
        <v>1.0142027280000003</v>
      </c>
      <c r="R2349" s="570"/>
      <c r="S2349" s="576"/>
      <c r="T2349" s="568"/>
      <c r="U2349" s="37"/>
      <c r="V2349" s="569"/>
      <c r="W2349" s="569"/>
      <c r="X2349" s="75"/>
    </row>
    <row r="2350" spans="1:24" ht="12.75" hidden="1" customHeight="1" x14ac:dyDescent="0.2">
      <c r="A2350" s="436"/>
      <c r="C2350" s="575"/>
      <c r="E2350" s="570"/>
      <c r="I2350" s="31"/>
      <c r="K2350" s="32"/>
      <c r="L2350" s="586" t="s">
        <v>83</v>
      </c>
      <c r="M2350" s="277" t="s">
        <v>84</v>
      </c>
      <c r="N2350" s="326">
        <v>1</v>
      </c>
      <c r="O2350" s="370">
        <f>E2345*N2350</f>
        <v>112.2</v>
      </c>
      <c r="P2350" s="391">
        <v>0.95599999999999996</v>
      </c>
      <c r="Q2350" s="246">
        <f>N2350*P2350*$N$2076</f>
        <v>1.1017929636000003</v>
      </c>
      <c r="R2350" s="570"/>
      <c r="S2350" s="576"/>
      <c r="T2350" s="568"/>
      <c r="U2350" s="37"/>
      <c r="V2350" s="569"/>
      <c r="W2350" s="569"/>
      <c r="X2350" s="75"/>
    </row>
    <row r="2351" spans="1:24" ht="12.75" customHeight="1" x14ac:dyDescent="0.2">
      <c r="A2351" s="435"/>
      <c r="B2351" s="51"/>
      <c r="C2351" s="52"/>
      <c r="D2351" s="53"/>
      <c r="E2351" s="54"/>
      <c r="F2351" s="55"/>
      <c r="G2351" s="56"/>
      <c r="H2351" s="55"/>
      <c r="I2351" s="57"/>
      <c r="J2351" s="56"/>
      <c r="K2351" s="58"/>
      <c r="O2351" s="91"/>
      <c r="Q2351" s="87"/>
      <c r="R2351" s="570"/>
      <c r="S2351" s="570"/>
      <c r="T2351" s="44"/>
      <c r="U2351" s="37"/>
      <c r="V2351" s="569"/>
      <c r="W2351" s="569"/>
      <c r="X2351" s="75"/>
    </row>
    <row r="2352" spans="1:24" ht="12.75" customHeight="1" x14ac:dyDescent="0.2">
      <c r="A2352" s="438">
        <f>A2345+1</f>
        <v>4</v>
      </c>
      <c r="B2352" s="573" t="s">
        <v>79</v>
      </c>
      <c r="C2352" s="610" t="s">
        <v>80</v>
      </c>
      <c r="D2352" s="29" t="s">
        <v>62</v>
      </c>
      <c r="E2352" s="570">
        <f>6120/1000</f>
        <v>6.12</v>
      </c>
      <c r="G2352" s="38">
        <v>0</v>
      </c>
      <c r="I2352" s="31"/>
      <c r="J2352" s="38">
        <v>0</v>
      </c>
      <c r="K2352" s="32"/>
      <c r="L2352" s="22"/>
      <c r="M2352" s="23"/>
      <c r="N2352" s="24"/>
      <c r="O2352" s="24"/>
      <c r="P2352" s="18"/>
      <c r="Q2352" s="26"/>
      <c r="R2352" s="27">
        <f>G2353+J2353</f>
        <v>0</v>
      </c>
      <c r="S2352" s="614">
        <f>R2352+R2353</f>
        <v>528.23020333230022</v>
      </c>
      <c r="T2352" s="612">
        <f>E2352*S2352</f>
        <v>3232.7688443936772</v>
      </c>
      <c r="U2352" s="37"/>
      <c r="V2352" s="569"/>
      <c r="W2352" s="569"/>
      <c r="X2352" s="75"/>
    </row>
    <row r="2353" spans="1:25" ht="12.75" customHeight="1" x14ac:dyDescent="0.2">
      <c r="A2353" s="436"/>
      <c r="C2353" s="611"/>
      <c r="E2353" s="570"/>
      <c r="G2353" s="19">
        <f>G2352*$J$2072/1000</f>
        <v>0</v>
      </c>
      <c r="I2353" s="31"/>
      <c r="J2353" s="19">
        <f>J2352*$Q$2072/1000</f>
        <v>0</v>
      </c>
      <c r="K2353" s="32"/>
      <c r="L2353" s="114" t="s">
        <v>80</v>
      </c>
      <c r="M2353" s="115" t="s">
        <v>62</v>
      </c>
      <c r="N2353" s="116">
        <v>1</v>
      </c>
      <c r="O2353" s="117">
        <f>E2352*N2353</f>
        <v>6.12</v>
      </c>
      <c r="P2353" s="118">
        <v>458.33300000000003</v>
      </c>
      <c r="Q2353" s="307">
        <f>N2353*P2353*$N$2076</f>
        <v>528.23020333230022</v>
      </c>
      <c r="R2353" s="570">
        <f>SUM(Q2353:Q2353)</f>
        <v>528.23020333230022</v>
      </c>
      <c r="S2353" s="615"/>
      <c r="T2353" s="613"/>
      <c r="U2353" s="37"/>
      <c r="V2353" s="569"/>
      <c r="W2353" s="569"/>
      <c r="X2353" s="75"/>
    </row>
    <row r="2354" spans="1:25" ht="12.75" customHeight="1" x14ac:dyDescent="0.2">
      <c r="A2354" s="435"/>
      <c r="B2354" s="51"/>
      <c r="C2354" s="52"/>
      <c r="D2354" s="53"/>
      <c r="E2354" s="54"/>
      <c r="F2354" s="55"/>
      <c r="G2354" s="56"/>
      <c r="H2354" s="55"/>
      <c r="I2354" s="57"/>
      <c r="J2354" s="56"/>
      <c r="K2354" s="58"/>
      <c r="O2354" s="91"/>
      <c r="Q2354" s="87"/>
      <c r="R2354" s="570"/>
      <c r="S2354" s="570"/>
      <c r="T2354" s="44"/>
      <c r="U2354" s="37"/>
      <c r="V2354" s="569"/>
      <c r="W2354" s="569"/>
      <c r="X2354" s="75"/>
    </row>
    <row r="2355" spans="1:25" ht="12.75" customHeight="1" x14ac:dyDescent="0.2">
      <c r="A2355" s="437">
        <f>A2352+1</f>
        <v>5</v>
      </c>
      <c r="B2355" s="572" t="s">
        <v>81</v>
      </c>
      <c r="C2355" s="610" t="s">
        <v>82</v>
      </c>
      <c r="D2355" s="17" t="s">
        <v>62</v>
      </c>
      <c r="E2355" s="127">
        <f>0.1233</f>
        <v>0.12330000000000001</v>
      </c>
      <c r="F2355" s="18"/>
      <c r="G2355" s="19">
        <v>0</v>
      </c>
      <c r="H2355" s="18"/>
      <c r="I2355" s="20"/>
      <c r="J2355" s="19">
        <v>0</v>
      </c>
      <c r="K2355" s="21"/>
      <c r="L2355" s="22"/>
      <c r="M2355" s="23"/>
      <c r="N2355" s="24"/>
      <c r="O2355" s="24"/>
      <c r="P2355" s="18"/>
      <c r="Q2355" s="26"/>
      <c r="R2355" s="27">
        <f>G2356+J2356</f>
        <v>0</v>
      </c>
      <c r="S2355" s="614">
        <f>R2355+R2356</f>
        <v>523.42887541770017</v>
      </c>
      <c r="T2355" s="612">
        <f>E2355*S2355</f>
        <v>64.538780339002429</v>
      </c>
      <c r="U2355" s="37"/>
      <c r="V2355" s="569"/>
      <c r="W2355" s="569"/>
      <c r="X2355" s="75"/>
    </row>
    <row r="2356" spans="1:25" ht="12.75" customHeight="1" x14ac:dyDescent="0.2">
      <c r="A2356" s="436"/>
      <c r="C2356" s="611"/>
      <c r="E2356" s="570"/>
      <c r="G2356" s="19">
        <f>G2355*$J$2072/1000</f>
        <v>0</v>
      </c>
      <c r="I2356" s="31"/>
      <c r="J2356" s="19">
        <f>J2355*$Q$2072/1000</f>
        <v>0</v>
      </c>
      <c r="K2356" s="32"/>
      <c r="L2356" s="114" t="s">
        <v>82</v>
      </c>
      <c r="M2356" s="115" t="s">
        <v>62</v>
      </c>
      <c r="N2356" s="116">
        <v>1</v>
      </c>
      <c r="O2356" s="117">
        <f>E2355*N2356</f>
        <v>0.12330000000000001</v>
      </c>
      <c r="P2356" s="118">
        <v>454.16699999999997</v>
      </c>
      <c r="Q2356" s="307">
        <f>N2356*P2356*$N$2076</f>
        <v>523.42887541770017</v>
      </c>
      <c r="R2356" s="570">
        <f>SUM(Q2356:Q2356)</f>
        <v>523.42887541770017</v>
      </c>
      <c r="S2356" s="615"/>
      <c r="T2356" s="613"/>
      <c r="U2356" s="37"/>
      <c r="V2356" s="569"/>
      <c r="W2356" s="569"/>
      <c r="X2356" s="75"/>
    </row>
    <row r="2357" spans="1:25" ht="12.75" customHeight="1" x14ac:dyDescent="0.2">
      <c r="A2357" s="435"/>
      <c r="B2357" s="51"/>
      <c r="C2357" s="52"/>
      <c r="D2357" s="53"/>
      <c r="E2357" s="54"/>
      <c r="F2357" s="55"/>
      <c r="G2357" s="56"/>
      <c r="H2357" s="55"/>
      <c r="I2357" s="57"/>
      <c r="J2357" s="56"/>
      <c r="K2357" s="58"/>
      <c r="L2357" s="59"/>
      <c r="M2357" s="60"/>
      <c r="N2357" s="61"/>
      <c r="O2357" s="61"/>
      <c r="P2357" s="55"/>
      <c r="Q2357" s="63"/>
      <c r="R2357" s="54"/>
      <c r="S2357" s="54"/>
      <c r="T2357" s="64"/>
      <c r="U2357" s="37"/>
      <c r="V2357" s="569"/>
      <c r="W2357" s="569"/>
      <c r="X2357" s="75"/>
    </row>
    <row r="2358" spans="1:25" ht="12.75" customHeight="1" x14ac:dyDescent="0.2">
      <c r="A2358" s="437">
        <f>A2355+1</f>
        <v>6</v>
      </c>
      <c r="B2358" s="573" t="s">
        <v>204</v>
      </c>
      <c r="C2358" s="611" t="s">
        <v>810</v>
      </c>
      <c r="D2358" s="29" t="s">
        <v>122</v>
      </c>
      <c r="E2358" s="570">
        <f>235.8/100</f>
        <v>2.3580000000000001</v>
      </c>
      <c r="G2358" s="38">
        <v>11.4</v>
      </c>
      <c r="I2358" s="31"/>
      <c r="J2358" s="38">
        <v>0.06</v>
      </c>
      <c r="K2358" s="32"/>
      <c r="O2358" s="25"/>
      <c r="P2358" s="18"/>
      <c r="Q2358" s="26"/>
      <c r="R2358" s="27">
        <f>G2359+J2359</f>
        <v>21.574966799999999</v>
      </c>
      <c r="S2358" s="614">
        <f>R2358+R2359</f>
        <v>56.945286939000013</v>
      </c>
      <c r="T2358" s="612">
        <f>E2358*S2358</f>
        <v>134.27698660216203</v>
      </c>
      <c r="U2358" s="37"/>
      <c r="V2358" s="569"/>
      <c r="W2358" s="569"/>
    </row>
    <row r="2359" spans="1:25" ht="12.75" customHeight="1" x14ac:dyDescent="0.2">
      <c r="A2359" s="436"/>
      <c r="B2359" s="573" t="s">
        <v>206</v>
      </c>
      <c r="C2359" s="611"/>
      <c r="E2359" s="570"/>
      <c r="G2359" s="216">
        <f>G2358*$J$2078/1000</f>
        <v>21.392213999999999</v>
      </c>
      <c r="H2359" s="264"/>
      <c r="I2359" s="266"/>
      <c r="J2359" s="216">
        <f>J2358*$Q$2078/1000</f>
        <v>0.18275280000000002</v>
      </c>
      <c r="K2359" s="32"/>
      <c r="L2359" s="114" t="s">
        <v>207</v>
      </c>
      <c r="M2359" s="115" t="s">
        <v>84</v>
      </c>
      <c r="N2359" s="116">
        <v>45</v>
      </c>
      <c r="O2359" s="116">
        <f>E2358*N2359</f>
        <v>106.11</v>
      </c>
      <c r="P2359" s="118">
        <v>0.68200000000000005</v>
      </c>
      <c r="Q2359" s="307">
        <f>N2359*P2359*$N$2076</f>
        <v>35.370320139000015</v>
      </c>
      <c r="R2359" s="570">
        <f>SUM(Q2359:Q2359)</f>
        <v>35.370320139000015</v>
      </c>
      <c r="S2359" s="615"/>
      <c r="T2359" s="613"/>
      <c r="U2359" s="37"/>
      <c r="V2359" s="569">
        <f t="shared" ref="V2359:V2361" si="78">S2359*$V$12</f>
        <v>0</v>
      </c>
      <c r="W2359" s="569">
        <f t="shared" ref="W2359:W2361" si="79">V2359*E2359</f>
        <v>0</v>
      </c>
    </row>
    <row r="2360" spans="1:25" ht="12.75" hidden="1" customHeight="1" x14ac:dyDescent="0.2">
      <c r="A2360" s="436"/>
      <c r="C2360" s="611"/>
      <c r="E2360" s="570"/>
      <c r="I2360" s="31"/>
      <c r="K2360" s="32"/>
      <c r="Q2360" s="87"/>
      <c r="R2360" s="570"/>
      <c r="S2360" s="570"/>
      <c r="T2360" s="44"/>
      <c r="U2360" s="37"/>
      <c r="V2360" s="569">
        <f t="shared" si="78"/>
        <v>0</v>
      </c>
      <c r="W2360" s="569">
        <f t="shared" si="79"/>
        <v>0</v>
      </c>
    </row>
    <row r="2361" spans="1:25" ht="12.75" customHeight="1" x14ac:dyDescent="0.2">
      <c r="A2361" s="435"/>
      <c r="B2361" s="51"/>
      <c r="C2361" s="52"/>
      <c r="D2361" s="53"/>
      <c r="E2361" s="54"/>
      <c r="F2361" s="55"/>
      <c r="G2361" s="56"/>
      <c r="H2361" s="55"/>
      <c r="I2361" s="57"/>
      <c r="J2361" s="56"/>
      <c r="K2361" s="58"/>
      <c r="Q2361" s="87"/>
      <c r="R2361" s="570"/>
      <c r="S2361" s="570"/>
      <c r="T2361" s="44"/>
      <c r="U2361" s="37"/>
      <c r="V2361" s="569">
        <f t="shared" si="78"/>
        <v>0</v>
      </c>
      <c r="W2361" s="569">
        <f t="shared" si="79"/>
        <v>0</v>
      </c>
    </row>
    <row r="2362" spans="1:25" s="275" customFormat="1" ht="12.75" customHeight="1" thickBot="1" x14ac:dyDescent="0.25">
      <c r="A2362" s="434"/>
      <c r="B2362" s="392"/>
      <c r="C2362" s="393" t="s">
        <v>27</v>
      </c>
      <c r="D2362" s="394"/>
      <c r="E2362" s="395"/>
      <c r="F2362" s="396"/>
      <c r="G2362" s="397"/>
      <c r="H2362" s="396"/>
      <c r="I2362" s="396"/>
      <c r="J2362" s="397"/>
      <c r="K2362" s="396"/>
      <c r="L2362" s="398"/>
      <c r="M2362" s="399"/>
      <c r="N2362" s="400"/>
      <c r="O2362" s="401"/>
      <c r="P2362" s="396"/>
      <c r="Q2362" s="397"/>
      <c r="R2362" s="401"/>
      <c r="S2362" s="401"/>
      <c r="T2362" s="402">
        <f>SUM(T2085:T2360)</f>
        <v>27985.611885584189</v>
      </c>
      <c r="U2362" s="311"/>
      <c r="V2362" s="401"/>
      <c r="W2362" s="433">
        <v>36459.660000000003</v>
      </c>
      <c r="X2362" s="30">
        <v>12.74</v>
      </c>
      <c r="Y2362" s="275" t="s">
        <v>910</v>
      </c>
    </row>
    <row r="2363" spans="1:25" s="275" customFormat="1" ht="12.75" customHeight="1" thickTop="1" thickBot="1" x14ac:dyDescent="0.25">
      <c r="A2363" s="432"/>
      <c r="B2363" s="408"/>
      <c r="C2363" s="409" t="s">
        <v>31</v>
      </c>
      <c r="D2363" s="408"/>
      <c r="E2363" s="410"/>
      <c r="F2363" s="411"/>
      <c r="G2363" s="412"/>
      <c r="H2363" s="411"/>
      <c r="I2363" s="411"/>
      <c r="J2363" s="412"/>
      <c r="K2363" s="411"/>
      <c r="L2363" s="413"/>
      <c r="M2363" s="414"/>
      <c r="N2363" s="411"/>
      <c r="O2363" s="412"/>
      <c r="P2363" s="411"/>
      <c r="Q2363" s="412"/>
      <c r="R2363" s="412"/>
      <c r="S2363" s="412"/>
      <c r="T2363" s="415" t="e">
        <f>#REF!</f>
        <v>#REF!</v>
      </c>
      <c r="U2363" s="311"/>
      <c r="V2363" s="412"/>
      <c r="W2363" s="431"/>
      <c r="X2363" s="276"/>
    </row>
    <row r="2364" spans="1:25" s="275" customFormat="1" ht="12.75" customHeight="1" thickTop="1" thickBot="1" x14ac:dyDescent="0.25">
      <c r="A2364" s="430"/>
      <c r="B2364" s="311"/>
      <c r="C2364" s="403" t="s">
        <v>909</v>
      </c>
      <c r="D2364" s="404">
        <v>0.2</v>
      </c>
      <c r="E2364" s="405"/>
      <c r="F2364" s="264"/>
      <c r="G2364" s="265"/>
      <c r="H2364" s="264"/>
      <c r="I2364" s="264"/>
      <c r="J2364" s="265"/>
      <c r="K2364" s="264"/>
      <c r="L2364" s="288"/>
      <c r="M2364" s="289"/>
      <c r="N2364" s="369"/>
      <c r="O2364" s="406"/>
      <c r="P2364" s="264"/>
      <c r="Q2364" s="265"/>
      <c r="R2364" s="406"/>
      <c r="S2364" s="406"/>
      <c r="T2364" s="407" t="e">
        <f>D2364*T2363</f>
        <v>#REF!</v>
      </c>
      <c r="U2364" s="311"/>
      <c r="V2364" s="406"/>
      <c r="W2364" s="429">
        <f>D2364*W2363</f>
        <v>0</v>
      </c>
      <c r="X2364" s="276"/>
    </row>
    <row r="2365" spans="1:25" s="275" customFormat="1" ht="12.75" customHeight="1" thickTop="1" x14ac:dyDescent="0.2">
      <c r="A2365" s="428"/>
      <c r="B2365" s="426"/>
      <c r="C2365" s="427" t="s">
        <v>31</v>
      </c>
      <c r="D2365" s="426"/>
      <c r="E2365" s="425"/>
      <c r="F2365" s="422"/>
      <c r="G2365" s="420"/>
      <c r="H2365" s="422"/>
      <c r="I2365" s="422"/>
      <c r="J2365" s="420"/>
      <c r="K2365" s="422"/>
      <c r="L2365" s="424"/>
      <c r="M2365" s="423"/>
      <c r="N2365" s="422"/>
      <c r="O2365" s="420"/>
      <c r="P2365" s="422"/>
      <c r="Q2365" s="420"/>
      <c r="R2365" s="420"/>
      <c r="S2365" s="420"/>
      <c r="T2365" s="421" t="e">
        <f>T2364</f>
        <v>#REF!</v>
      </c>
      <c r="U2365" s="281"/>
      <c r="V2365" s="420"/>
      <c r="W2365" s="419">
        <v>343307.93</v>
      </c>
      <c r="X2365" s="276"/>
    </row>
    <row r="2366" spans="1:25" s="275" customFormat="1" ht="12.75" customHeight="1" x14ac:dyDescent="0.2">
      <c r="A2366" s="416"/>
      <c r="B2366" s="311"/>
      <c r="C2366" s="417"/>
      <c r="D2366" s="263"/>
      <c r="E2366" s="406"/>
      <c r="F2366" s="264"/>
      <c r="G2366" s="265"/>
      <c r="H2366" s="264"/>
      <c r="I2366" s="264"/>
      <c r="J2366" s="265"/>
      <c r="K2366" s="264"/>
      <c r="L2366" s="288"/>
      <c r="M2366" s="289"/>
      <c r="N2366" s="369"/>
      <c r="O2366" s="406"/>
      <c r="P2366" s="264"/>
      <c r="Q2366" s="265"/>
      <c r="R2366" s="406"/>
      <c r="S2366" s="406"/>
      <c r="T2366" s="418"/>
      <c r="V2366" s="406"/>
      <c r="W2366" s="418"/>
      <c r="X2366" s="276"/>
    </row>
  </sheetData>
  <mergeCells count="2052">
    <mergeCell ref="C28:C31"/>
    <mergeCell ref="B63:B64"/>
    <mergeCell ref="C63:C67"/>
    <mergeCell ref="S63:S67"/>
    <mergeCell ref="T63:T67"/>
    <mergeCell ref="R64:R67"/>
    <mergeCell ref="B69:B70"/>
    <mergeCell ref="C69:C73"/>
    <mergeCell ref="S69:S73"/>
    <mergeCell ref="T69:T73"/>
    <mergeCell ref="R70:R73"/>
    <mergeCell ref="C84:C86"/>
    <mergeCell ref="S84:S86"/>
    <mergeCell ref="T84:T86"/>
    <mergeCell ref="R85:R86"/>
    <mergeCell ref="T2221:T2222"/>
    <mergeCell ref="V15:V19"/>
    <mergeCell ref="C2213:C2215"/>
    <mergeCell ref="S2217:S2218"/>
    <mergeCell ref="T2217:T2218"/>
    <mergeCell ref="L2218:L2219"/>
    <mergeCell ref="S2213:S2214"/>
    <mergeCell ref="T2213:T2214"/>
    <mergeCell ref="L2214:L2215"/>
    <mergeCell ref="S2157:S2161"/>
    <mergeCell ref="T2157:T2161"/>
    <mergeCell ref="S2153:S2155"/>
    <mergeCell ref="C2163:C2165"/>
    <mergeCell ref="S2163:S2165"/>
    <mergeCell ref="S2127:S2129"/>
    <mergeCell ref="T2127:T2129"/>
    <mergeCell ref="R2128:R2129"/>
    <mergeCell ref="W15:W19"/>
    <mergeCell ref="L2296:L2297"/>
    <mergeCell ref="R2296:R2302"/>
    <mergeCell ref="L2298:L2301"/>
    <mergeCell ref="C2290:C2293"/>
    <mergeCell ref="S2290:S2291"/>
    <mergeCell ref="T2290:T2291"/>
    <mergeCell ref="C2269:C2272"/>
    <mergeCell ref="S2269:S2270"/>
    <mergeCell ref="C2265:C2267"/>
    <mergeCell ref="C2274:C2278"/>
    <mergeCell ref="S2274:S2278"/>
    <mergeCell ref="T2274:T2278"/>
    <mergeCell ref="R2275:R2278"/>
    <mergeCell ref="C2243:C2245"/>
    <mergeCell ref="S2243:S2244"/>
    <mergeCell ref="T2243:T2244"/>
    <mergeCell ref="L2244:L2245"/>
    <mergeCell ref="C2247:C2249"/>
    <mergeCell ref="T2269:T2270"/>
    <mergeCell ref="C2280:C2283"/>
    <mergeCell ref="S2280:S2283"/>
    <mergeCell ref="T2280:T2283"/>
    <mergeCell ref="R2281:R2283"/>
    <mergeCell ref="C2285:C2288"/>
    <mergeCell ref="S2285:S2288"/>
    <mergeCell ref="T2285:T2288"/>
    <mergeCell ref="R2286:R2288"/>
    <mergeCell ref="C2094:C2095"/>
    <mergeCell ref="C2097:C2098"/>
    <mergeCell ref="T2163:T2165"/>
    <mergeCell ref="C2117:C2118"/>
    <mergeCell ref="C2259:C2262"/>
    <mergeCell ref="S2259:S2260"/>
    <mergeCell ref="T2259:T2260"/>
    <mergeCell ref="C2231:C2233"/>
    <mergeCell ref="S2231:S2233"/>
    <mergeCell ref="T2231:T2233"/>
    <mergeCell ref="R2232:R2233"/>
    <mergeCell ref="C2235:C2237"/>
    <mergeCell ref="S2235:S2236"/>
    <mergeCell ref="T2235:T2236"/>
    <mergeCell ref="S2247:S2248"/>
    <mergeCell ref="T2247:T2248"/>
    <mergeCell ref="L2248:L2249"/>
    <mergeCell ref="L2252:L2253"/>
    <mergeCell ref="C2255:C2257"/>
    <mergeCell ref="S2255:S2256"/>
    <mergeCell ref="T2255:T2256"/>
    <mergeCell ref="L2256:L2257"/>
    <mergeCell ref="C2225:C2228"/>
    <mergeCell ref="S2225:S2226"/>
    <mergeCell ref="T2225:T2226"/>
    <mergeCell ref="C2221:C2223"/>
    <mergeCell ref="S2221:S2222"/>
    <mergeCell ref="S2080:S2084"/>
    <mergeCell ref="L2222:L2223"/>
    <mergeCell ref="L2236:L2237"/>
    <mergeCell ref="C2239:C2241"/>
    <mergeCell ref="S2239:S2240"/>
    <mergeCell ref="T2239:T2240"/>
    <mergeCell ref="L2240:L2241"/>
    <mergeCell ref="T2120:T2121"/>
    <mergeCell ref="L2121:L2122"/>
    <mergeCell ref="B2124:B2125"/>
    <mergeCell ref="S2109:S2112"/>
    <mergeCell ref="T2109:T2112"/>
    <mergeCell ref="R2110:R2112"/>
    <mergeCell ref="C2114:C2115"/>
    <mergeCell ref="S2114:S2115"/>
    <mergeCell ref="T2114:T2115"/>
    <mergeCell ref="C2109:C2112"/>
    <mergeCell ref="B2120:B2123"/>
    <mergeCell ref="C2120:C2125"/>
    <mergeCell ref="S2120:S2121"/>
    <mergeCell ref="S2167:S2168"/>
    <mergeCell ref="T2167:T2168"/>
    <mergeCell ref="B2132:B2133"/>
    <mergeCell ref="C2132:C2135"/>
    <mergeCell ref="S2132:S2135"/>
    <mergeCell ref="T2132:T2135"/>
    <mergeCell ref="R2133:R2135"/>
    <mergeCell ref="R2164:R2165"/>
    <mergeCell ref="C2149:C2151"/>
    <mergeCell ref="C2153:C2155"/>
    <mergeCell ref="R2154:R2155"/>
    <mergeCell ref="C2145:C2147"/>
    <mergeCell ref="C2157:C2161"/>
    <mergeCell ref="R2158:R2161"/>
    <mergeCell ref="T2153:T2155"/>
    <mergeCell ref="C2140:C2142"/>
    <mergeCell ref="C2137:C2138"/>
    <mergeCell ref="S2137:S2138"/>
    <mergeCell ref="T2137:T2138"/>
    <mergeCell ref="E2071:R2071"/>
    <mergeCell ref="S2117:S2118"/>
    <mergeCell ref="C2091:C2092"/>
    <mergeCell ref="P2081:P2084"/>
    <mergeCell ref="Q2081:Q2084"/>
    <mergeCell ref="C2085:C2086"/>
    <mergeCell ref="C2088:C2089"/>
    <mergeCell ref="C2080:C2084"/>
    <mergeCell ref="D2080:D2084"/>
    <mergeCell ref="E2080:E2084"/>
    <mergeCell ref="C2105:C2107"/>
    <mergeCell ref="E2075:G2075"/>
    <mergeCell ref="D2076:F2076"/>
    <mergeCell ref="N2076:P2076"/>
    <mergeCell ref="J2078:L2078"/>
    <mergeCell ref="Q2078:S2078"/>
    <mergeCell ref="T2080:T2084"/>
    <mergeCell ref="L2081:L2084"/>
    <mergeCell ref="M2081:M2084"/>
    <mergeCell ref="C2355:C2356"/>
    <mergeCell ref="S2355:S2356"/>
    <mergeCell ref="T2355:T2356"/>
    <mergeCell ref="C2309:C2311"/>
    <mergeCell ref="S2309:S2310"/>
    <mergeCell ref="T2309:T2310"/>
    <mergeCell ref="L2310:L2311"/>
    <mergeCell ref="S2345:S2348"/>
    <mergeCell ref="T2345:T2348"/>
    <mergeCell ref="R2346:R2348"/>
    <mergeCell ref="C2295:C2302"/>
    <mergeCell ref="S2295:S2302"/>
    <mergeCell ref="T2295:T2302"/>
    <mergeCell ref="T2183:T2184"/>
    <mergeCell ref="L2184:L2185"/>
    <mergeCell ref="L2172:L2173"/>
    <mergeCell ref="T2197:T2198"/>
    <mergeCell ref="L2198:L2199"/>
    <mergeCell ref="C2187:C2190"/>
    <mergeCell ref="S2197:S2198"/>
    <mergeCell ref="S2187:S2188"/>
    <mergeCell ref="T2187:T2188"/>
    <mergeCell ref="C2251:C2253"/>
    <mergeCell ref="S2251:S2252"/>
    <mergeCell ref="T2251:T2252"/>
    <mergeCell ref="L2202:L2203"/>
    <mergeCell ref="C2205:C2207"/>
    <mergeCell ref="S2205:S2206"/>
    <mergeCell ref="T2205:T2206"/>
    <mergeCell ref="L2206:L2207"/>
    <mergeCell ref="C2193:C2195"/>
    <mergeCell ref="S2193:S2195"/>
    <mergeCell ref="T2352:T2353"/>
    <mergeCell ref="C2313:C2316"/>
    <mergeCell ref="S2313:S2316"/>
    <mergeCell ref="T2313:T2316"/>
    <mergeCell ref="R2314:R2316"/>
    <mergeCell ref="C2327:C2334"/>
    <mergeCell ref="S2327:S2334"/>
    <mergeCell ref="T2327:T2334"/>
    <mergeCell ref="T2117:T2118"/>
    <mergeCell ref="T2175:T2176"/>
    <mergeCell ref="L2176:L2177"/>
    <mergeCell ref="C2183:C2185"/>
    <mergeCell ref="S2183:S2184"/>
    <mergeCell ref="C2127:C2130"/>
    <mergeCell ref="S2305:S2307"/>
    <mergeCell ref="T2305:T2307"/>
    <mergeCell ref="L2306:L2307"/>
    <mergeCell ref="R2306:R2307"/>
    <mergeCell ref="C2171:C2173"/>
    <mergeCell ref="C2175:C2177"/>
    <mergeCell ref="S2175:S2176"/>
    <mergeCell ref="T2193:T2195"/>
    <mergeCell ref="R2194:R2195"/>
    <mergeCell ref="C2197:C2199"/>
    <mergeCell ref="C2179:C2181"/>
    <mergeCell ref="S2179:S2180"/>
    <mergeCell ref="T2179:T2180"/>
    <mergeCell ref="L2180:L2181"/>
    <mergeCell ref="C2201:C2203"/>
    <mergeCell ref="S2201:S2202"/>
    <mergeCell ref="T2201:T2202"/>
    <mergeCell ref="L2164:L2165"/>
    <mergeCell ref="C2358:C2360"/>
    <mergeCell ref="S2358:S2359"/>
    <mergeCell ref="T2358:T2359"/>
    <mergeCell ref="C2337:C2338"/>
    <mergeCell ref="S2337:S2338"/>
    <mergeCell ref="T2337:T2338"/>
    <mergeCell ref="C2340:C2343"/>
    <mergeCell ref="S2340:S2341"/>
    <mergeCell ref="T2340:T2341"/>
    <mergeCell ref="C2345:C2348"/>
    <mergeCell ref="L2328:L2329"/>
    <mergeCell ref="R2328:R2334"/>
    <mergeCell ref="L2330:L2333"/>
    <mergeCell ref="C2318:C2325"/>
    <mergeCell ref="L2168:L2169"/>
    <mergeCell ref="C2305:C2307"/>
    <mergeCell ref="L2080:Q2080"/>
    <mergeCell ref="R2080:R2084"/>
    <mergeCell ref="C2167:C2169"/>
    <mergeCell ref="S2171:S2172"/>
    <mergeCell ref="T2171:T2172"/>
    <mergeCell ref="C2209:C2211"/>
    <mergeCell ref="S2209:S2210"/>
    <mergeCell ref="T2209:T2210"/>
    <mergeCell ref="L2210:L2211"/>
    <mergeCell ref="S2318:S2325"/>
    <mergeCell ref="T2318:T2325"/>
    <mergeCell ref="L2319:L2320"/>
    <mergeCell ref="R2319:R2325"/>
    <mergeCell ref="L2321:L2324"/>
    <mergeCell ref="C2352:C2353"/>
    <mergeCell ref="S2352:S2353"/>
    <mergeCell ref="A2080:A2084"/>
    <mergeCell ref="I2080:K2084"/>
    <mergeCell ref="N2081:N2084"/>
    <mergeCell ref="O2081:O2084"/>
    <mergeCell ref="C2069:R2069"/>
    <mergeCell ref="E2070:R2070"/>
    <mergeCell ref="A2074:B2074"/>
    <mergeCell ref="P2074:R2074"/>
    <mergeCell ref="C2217:C2219"/>
    <mergeCell ref="B2080:B2084"/>
    <mergeCell ref="B2109:B2110"/>
    <mergeCell ref="F2080:H2084"/>
    <mergeCell ref="C2100:C2103"/>
    <mergeCell ref="S1974:S1978"/>
    <mergeCell ref="T1974:T1978"/>
    <mergeCell ref="L1975:L1978"/>
    <mergeCell ref="M1975:M1978"/>
    <mergeCell ref="N1975:N1978"/>
    <mergeCell ref="O1975:O1978"/>
    <mergeCell ref="C2005:C2008"/>
    <mergeCell ref="S2005:S2008"/>
    <mergeCell ref="R2006:R2008"/>
    <mergeCell ref="C1999:C2003"/>
    <mergeCell ref="S1999:S2000"/>
    <mergeCell ref="T1999:T2000"/>
    <mergeCell ref="P1975:P1978"/>
    <mergeCell ref="Q1975:Q1978"/>
    <mergeCell ref="I1974:K1978"/>
    <mergeCell ref="L1974:Q1974"/>
    <mergeCell ref="R1974:R1978"/>
    <mergeCell ref="C2036:C2039"/>
    <mergeCell ref="S2036:S2039"/>
    <mergeCell ref="J1972:L1972"/>
    <mergeCell ref="A1974:A1978"/>
    <mergeCell ref="B1974:B1978"/>
    <mergeCell ref="C1974:C1978"/>
    <mergeCell ref="D1974:D1978"/>
    <mergeCell ref="E1974:E1978"/>
    <mergeCell ref="E1964:R1964"/>
    <mergeCell ref="D1965:R1965"/>
    <mergeCell ref="A1968:B1968"/>
    <mergeCell ref="P1968:R1968"/>
    <mergeCell ref="E1969:G1969"/>
    <mergeCell ref="D1970:F1970"/>
    <mergeCell ref="N1970:P1970"/>
    <mergeCell ref="C2019:C2020"/>
    <mergeCell ref="S2019:S2020"/>
    <mergeCell ref="T2019:T2020"/>
    <mergeCell ref="C2065:C2066"/>
    <mergeCell ref="S2065:S2066"/>
    <mergeCell ref="T2065:T2066"/>
    <mergeCell ref="C2046:C2049"/>
    <mergeCell ref="S2046:S2049"/>
    <mergeCell ref="R2047:R2049"/>
    <mergeCell ref="C2051:C2054"/>
    <mergeCell ref="S2051:S2054"/>
    <mergeCell ref="R2052:R2054"/>
    <mergeCell ref="C2056:C2059"/>
    <mergeCell ref="Q1972:S1972"/>
    <mergeCell ref="C1979:C1983"/>
    <mergeCell ref="C1985:C1988"/>
    <mergeCell ref="C1990:C1993"/>
    <mergeCell ref="C1995:C1997"/>
    <mergeCell ref="F1974:H1978"/>
    <mergeCell ref="R2037:R2039"/>
    <mergeCell ref="C2041:C2044"/>
    <mergeCell ref="S2041:S2044"/>
    <mergeCell ref="R2042:R2044"/>
    <mergeCell ref="S2056:S2059"/>
    <mergeCell ref="R2057:R2059"/>
    <mergeCell ref="C2061:C2063"/>
    <mergeCell ref="S2061:S2063"/>
    <mergeCell ref="T2061:T2063"/>
    <mergeCell ref="R2062:R2063"/>
    <mergeCell ref="C2033:C2034"/>
    <mergeCell ref="S2033:S2034"/>
    <mergeCell ref="T2033:T2034"/>
    <mergeCell ref="C2027:C2028"/>
    <mergeCell ref="S2027:S2028"/>
    <mergeCell ref="T2027:T2028"/>
    <mergeCell ref="C2030:C2031"/>
    <mergeCell ref="S2030:S2031"/>
    <mergeCell ref="T2030:T2031"/>
    <mergeCell ref="B2022:B2023"/>
    <mergeCell ref="C2022:C2025"/>
    <mergeCell ref="S2022:S2025"/>
    <mergeCell ref="T2022:T2025"/>
    <mergeCell ref="R2023:R2025"/>
    <mergeCell ref="T1955:T1957"/>
    <mergeCell ref="R1956:R1957"/>
    <mergeCell ref="C1939:C1940"/>
    <mergeCell ref="S1939:S1940"/>
    <mergeCell ref="T1939:T1940"/>
    <mergeCell ref="C1946:C1950"/>
    <mergeCell ref="C1959:C1960"/>
    <mergeCell ref="C1942:C1944"/>
    <mergeCell ref="C1952:C1953"/>
    <mergeCell ref="C1955:C1957"/>
    <mergeCell ref="C1925:C1928"/>
    <mergeCell ref="S1955:S1957"/>
    <mergeCell ref="S1925:S1926"/>
    <mergeCell ref="T1925:T1926"/>
    <mergeCell ref="C1930:C1937"/>
    <mergeCell ref="S1930:S1937"/>
    <mergeCell ref="T1930:T1937"/>
    <mergeCell ref="R1931:R1937"/>
    <mergeCell ref="L1933:L1936"/>
    <mergeCell ref="B2010:B2011"/>
    <mergeCell ref="C2010:C2014"/>
    <mergeCell ref="S2010:S2014"/>
    <mergeCell ref="T2010:T2014"/>
    <mergeCell ref="R2011:R2014"/>
    <mergeCell ref="C2016:C2017"/>
    <mergeCell ref="S2016:S2017"/>
    <mergeCell ref="T2016:T2017"/>
    <mergeCell ref="S1921:S1923"/>
    <mergeCell ref="T1921:T1923"/>
    <mergeCell ref="C1915:C1916"/>
    <mergeCell ref="S1915:S1916"/>
    <mergeCell ref="T1915:T1916"/>
    <mergeCell ref="C1918:C1919"/>
    <mergeCell ref="S1918:S1919"/>
    <mergeCell ref="T1918:T1919"/>
    <mergeCell ref="R1922:R1923"/>
    <mergeCell ref="C1921:C1923"/>
    <mergeCell ref="C1906:C1909"/>
    <mergeCell ref="S1906:S1908"/>
    <mergeCell ref="T1906:T1908"/>
    <mergeCell ref="R1907:R1908"/>
    <mergeCell ref="C1911:C1913"/>
    <mergeCell ref="S1911:S1912"/>
    <mergeCell ref="T1911:T1912"/>
    <mergeCell ref="L1912:L1913"/>
    <mergeCell ref="L1896:L1899"/>
    <mergeCell ref="C1889:C1893"/>
    <mergeCell ref="S1889:S1890"/>
    <mergeCell ref="T1889:T1890"/>
    <mergeCell ref="C1877:C1881"/>
    <mergeCell ref="A1866:A1870"/>
    <mergeCell ref="B1866:B1870"/>
    <mergeCell ref="C1866:C1870"/>
    <mergeCell ref="D1866:D1870"/>
    <mergeCell ref="E1866:E1870"/>
    <mergeCell ref="C1901:C1904"/>
    <mergeCell ref="S1901:S1902"/>
    <mergeCell ref="T1901:T1902"/>
    <mergeCell ref="C1871:C1875"/>
    <mergeCell ref="C1883:C1887"/>
    <mergeCell ref="S1883:S1884"/>
    <mergeCell ref="T1883:T1884"/>
    <mergeCell ref="C1895:C1899"/>
    <mergeCell ref="S1895:S1896"/>
    <mergeCell ref="T1895:T1896"/>
    <mergeCell ref="T1866:T1870"/>
    <mergeCell ref="L1867:L1870"/>
    <mergeCell ref="M1867:M1870"/>
    <mergeCell ref="N1867:N1870"/>
    <mergeCell ref="O1867:O1870"/>
    <mergeCell ref="P1867:P1870"/>
    <mergeCell ref="Q1867:Q1870"/>
    <mergeCell ref="L1866:Q1866"/>
    <mergeCell ref="B1848:B1849"/>
    <mergeCell ref="C1848:C1852"/>
    <mergeCell ref="S1848:S1849"/>
    <mergeCell ref="T1848:T1849"/>
    <mergeCell ref="L1849:L1850"/>
    <mergeCell ref="B1850:B1851"/>
    <mergeCell ref="B1855:R1855"/>
    <mergeCell ref="E1856:R1856"/>
    <mergeCell ref="A1860:B1860"/>
    <mergeCell ref="P1860:R1860"/>
    <mergeCell ref="D1862:F1862"/>
    <mergeCell ref="N1862:P1862"/>
    <mergeCell ref="F1866:H1870"/>
    <mergeCell ref="R1866:R1870"/>
    <mergeCell ref="S1866:S1870"/>
    <mergeCell ref="I1866:K1870"/>
    <mergeCell ref="E1861:G1861"/>
    <mergeCell ref="E1857:R1857"/>
    <mergeCell ref="J1864:L1864"/>
    <mergeCell ref="Q1864:S1864"/>
    <mergeCell ref="C1826:C1827"/>
    <mergeCell ref="T1769:T1770"/>
    <mergeCell ref="L1770:L1771"/>
    <mergeCell ref="C1822:C1824"/>
    <mergeCell ref="S1822:S1824"/>
    <mergeCell ref="T1822:T1824"/>
    <mergeCell ref="C1829:C1830"/>
    <mergeCell ref="B1832:B1833"/>
    <mergeCell ref="C1832:C1836"/>
    <mergeCell ref="S1832:S1833"/>
    <mergeCell ref="T1832:T1833"/>
    <mergeCell ref="L1833:L1834"/>
    <mergeCell ref="S1838:S1839"/>
    <mergeCell ref="T1838:T1839"/>
    <mergeCell ref="C1838:C1839"/>
    <mergeCell ref="B1841:B1844"/>
    <mergeCell ref="C1841:C1846"/>
    <mergeCell ref="S1841:S1842"/>
    <mergeCell ref="T1841:T1842"/>
    <mergeCell ref="L1842:L1843"/>
    <mergeCell ref="B1845:B1846"/>
    <mergeCell ref="T1776:T1777"/>
    <mergeCell ref="C1779:C1781"/>
    <mergeCell ref="S1779:S1781"/>
    <mergeCell ref="T1779:T1781"/>
    <mergeCell ref="R1780:R1781"/>
    <mergeCell ref="C1800:C1801"/>
    <mergeCell ref="S1800:S1801"/>
    <mergeCell ref="T1800:T1801"/>
    <mergeCell ref="C1797:C1798"/>
    <mergeCell ref="S1797:S1798"/>
    <mergeCell ref="T1797:T1798"/>
    <mergeCell ref="R1823:R1824"/>
    <mergeCell ref="C1809:C1811"/>
    <mergeCell ref="C1813:C1817"/>
    <mergeCell ref="C1819:C1820"/>
    <mergeCell ref="C1803:C1807"/>
    <mergeCell ref="S1803:S1806"/>
    <mergeCell ref="T1803:T1806"/>
    <mergeCell ref="L1804:L1805"/>
    <mergeCell ref="R1804:R1806"/>
    <mergeCell ref="L1806:L1807"/>
    <mergeCell ref="T1764:T1766"/>
    <mergeCell ref="R1765:R1766"/>
    <mergeCell ref="C1769:C1771"/>
    <mergeCell ref="S1769:S1770"/>
    <mergeCell ref="C1723:C1725"/>
    <mergeCell ref="S1723:S1724"/>
    <mergeCell ref="T1723:T1724"/>
    <mergeCell ref="C1750:C1752"/>
    <mergeCell ref="S1750:S1751"/>
    <mergeCell ref="T1750:T1751"/>
    <mergeCell ref="S1783:S1784"/>
    <mergeCell ref="C1788:C1795"/>
    <mergeCell ref="S1788:S1795"/>
    <mergeCell ref="R1789:R1795"/>
    <mergeCell ref="L1791:L1794"/>
    <mergeCell ref="C1764:C1767"/>
    <mergeCell ref="S1764:S1766"/>
    <mergeCell ref="T1783:T1784"/>
    <mergeCell ref="T1788:T1795"/>
    <mergeCell ref="C1757:C1758"/>
    <mergeCell ref="S1757:S1758"/>
    <mergeCell ref="T1757:T1758"/>
    <mergeCell ref="C1760:C1762"/>
    <mergeCell ref="S1760:S1762"/>
    <mergeCell ref="T1760:T1762"/>
    <mergeCell ref="R1761:R1762"/>
    <mergeCell ref="C1783:C1786"/>
    <mergeCell ref="C1773:C1774"/>
    <mergeCell ref="S1773:S1774"/>
    <mergeCell ref="T1773:T1774"/>
    <mergeCell ref="C1776:C1777"/>
    <mergeCell ref="S1776:S1777"/>
    <mergeCell ref="O1689:O1692"/>
    <mergeCell ref="P1689:P1692"/>
    <mergeCell ref="Q1689:Q1692"/>
    <mergeCell ref="A1688:A1692"/>
    <mergeCell ref="B1688:B1692"/>
    <mergeCell ref="C1688:C1692"/>
    <mergeCell ref="D1688:D1692"/>
    <mergeCell ref="E1688:E1692"/>
    <mergeCell ref="B1677:R1677"/>
    <mergeCell ref="E1678:R1678"/>
    <mergeCell ref="E1679:R1679"/>
    <mergeCell ref="A1682:B1682"/>
    <mergeCell ref="P1682:R1682"/>
    <mergeCell ref="C1754:C1755"/>
    <mergeCell ref="S1754:S1755"/>
    <mergeCell ref="T1754:T1755"/>
    <mergeCell ref="C1740:C1743"/>
    <mergeCell ref="S1740:S1741"/>
    <mergeCell ref="T1740:T1741"/>
    <mergeCell ref="C1745:C1748"/>
    <mergeCell ref="S1745:S1747"/>
    <mergeCell ref="T1745:T1747"/>
    <mergeCell ref="R1746:R1747"/>
    <mergeCell ref="C1731:C1734"/>
    <mergeCell ref="S1731:S1732"/>
    <mergeCell ref="T1731:T1732"/>
    <mergeCell ref="C1736:C1738"/>
    <mergeCell ref="L1751:L1752"/>
    <mergeCell ref="C1727:C1729"/>
    <mergeCell ref="S1727:S1728"/>
    <mergeCell ref="T1727:T1728"/>
    <mergeCell ref="L1728:L1729"/>
    <mergeCell ref="C1673:C1674"/>
    <mergeCell ref="T1642:T1643"/>
    <mergeCell ref="B1648:B1649"/>
    <mergeCell ref="C1648:C1649"/>
    <mergeCell ref="S1648:S1649"/>
    <mergeCell ref="T1648:T1649"/>
    <mergeCell ref="C1717:C1721"/>
    <mergeCell ref="S1717:S1718"/>
    <mergeCell ref="T1717:T1718"/>
    <mergeCell ref="L1718:L1721"/>
    <mergeCell ref="C1693:C1697"/>
    <mergeCell ref="C1699:C1703"/>
    <mergeCell ref="C1705:C1709"/>
    <mergeCell ref="S1705:S1706"/>
    <mergeCell ref="T1688:T1692"/>
    <mergeCell ref="L1689:L1692"/>
    <mergeCell ref="S1688:S1692"/>
    <mergeCell ref="T1705:T1706"/>
    <mergeCell ref="C1711:C1715"/>
    <mergeCell ref="S1711:S1712"/>
    <mergeCell ref="T1711:T1712"/>
    <mergeCell ref="E1683:G1683"/>
    <mergeCell ref="D1684:F1684"/>
    <mergeCell ref="N1684:P1684"/>
    <mergeCell ref="J1686:L1686"/>
    <mergeCell ref="Q1686:S1686"/>
    <mergeCell ref="F1688:H1692"/>
    <mergeCell ref="I1688:K1692"/>
    <mergeCell ref="L1688:Q1688"/>
    <mergeCell ref="R1688:R1692"/>
    <mergeCell ref="M1689:M1692"/>
    <mergeCell ref="N1689:N1692"/>
    <mergeCell ref="B1658:B1659"/>
    <mergeCell ref="C1658:C1660"/>
    <mergeCell ref="S1658:S1659"/>
    <mergeCell ref="T1658:T1659"/>
    <mergeCell ref="L1659:L1660"/>
    <mergeCell ref="C1670:C1671"/>
    <mergeCell ref="T1666:T1667"/>
    <mergeCell ref="B1662:B1663"/>
    <mergeCell ref="C1662:C1664"/>
    <mergeCell ref="S1662:S1663"/>
    <mergeCell ref="T1662:T1663"/>
    <mergeCell ref="L1663:L1664"/>
    <mergeCell ref="B1666:B1667"/>
    <mergeCell ref="C1666:C1668"/>
    <mergeCell ref="B1610:B1611"/>
    <mergeCell ref="C1610:C1611"/>
    <mergeCell ref="S1610:S1611"/>
    <mergeCell ref="T1610:T1611"/>
    <mergeCell ref="B1651:B1652"/>
    <mergeCell ref="C1651:C1652"/>
    <mergeCell ref="S1651:S1652"/>
    <mergeCell ref="T1651:T1652"/>
    <mergeCell ref="B1642:B1643"/>
    <mergeCell ref="C1642:C1643"/>
    <mergeCell ref="S1642:S1643"/>
    <mergeCell ref="B1654:B1655"/>
    <mergeCell ref="C1654:C1656"/>
    <mergeCell ref="T1619:T1620"/>
    <mergeCell ref="C1616:C1617"/>
    <mergeCell ref="L1632:L1633"/>
    <mergeCell ref="B1645:B1646"/>
    <mergeCell ref="C1645:C1646"/>
    <mergeCell ref="T1582:T1583"/>
    <mergeCell ref="L1583:L1585"/>
    <mergeCell ref="B1587:B1588"/>
    <mergeCell ref="C1592:C1595"/>
    <mergeCell ref="S1592:S1593"/>
    <mergeCell ref="T1592:T1593"/>
    <mergeCell ref="L1593:L1595"/>
    <mergeCell ref="L1573:L1575"/>
    <mergeCell ref="S1645:S1646"/>
    <mergeCell ref="T1645:T1646"/>
    <mergeCell ref="S1619:S1620"/>
    <mergeCell ref="B1602:B1603"/>
    <mergeCell ref="C1602:C1605"/>
    <mergeCell ref="B1607:B1608"/>
    <mergeCell ref="C1607:C1608"/>
    <mergeCell ref="S1607:S1608"/>
    <mergeCell ref="T1607:T1608"/>
    <mergeCell ref="B1597:B1598"/>
    <mergeCell ref="C1597:C1600"/>
    <mergeCell ref="S1597:S1598"/>
    <mergeCell ref="T1597:T1598"/>
    <mergeCell ref="L1598:L1600"/>
    <mergeCell ref="S1602:S1603"/>
    <mergeCell ref="B1622:B1623"/>
    <mergeCell ref="T1613:T1614"/>
    <mergeCell ref="T1616:T1617"/>
    <mergeCell ref="B1628:B1629"/>
    <mergeCell ref="C1628:C1629"/>
    <mergeCell ref="B1625:B1626"/>
    <mergeCell ref="C1625:C1626"/>
    <mergeCell ref="T1625:T1626"/>
    <mergeCell ref="S1666:S1667"/>
    <mergeCell ref="L1667:L1668"/>
    <mergeCell ref="S1613:S1614"/>
    <mergeCell ref="S1616:S1617"/>
    <mergeCell ref="S1557:S1558"/>
    <mergeCell ref="S1552:S1553"/>
    <mergeCell ref="T1552:T1553"/>
    <mergeCell ref="L1553:L1555"/>
    <mergeCell ref="F1547:H1551"/>
    <mergeCell ref="I1547:K1551"/>
    <mergeCell ref="L1547:Q1547"/>
    <mergeCell ref="R1547:R1551"/>
    <mergeCell ref="S1547:S1551"/>
    <mergeCell ref="T1547:T1551"/>
    <mergeCell ref="L1548:L1551"/>
    <mergeCell ref="S1654:S1655"/>
    <mergeCell ref="T1654:T1655"/>
    <mergeCell ref="S1622:S1623"/>
    <mergeCell ref="T1622:T1623"/>
    <mergeCell ref="S1628:S1629"/>
    <mergeCell ref="T1628:T1629"/>
    <mergeCell ref="S1625:S1626"/>
    <mergeCell ref="T1557:T1558"/>
    <mergeCell ref="S1567:S1568"/>
    <mergeCell ref="T1567:T1568"/>
    <mergeCell ref="T1602:T1603"/>
    <mergeCell ref="L1603:L1605"/>
    <mergeCell ref="S1587:S1588"/>
    <mergeCell ref="T1587:T1588"/>
    <mergeCell ref="L1588:L1590"/>
    <mergeCell ref="S1562:S1563"/>
    <mergeCell ref="T1562:T1563"/>
    <mergeCell ref="T1478:T1479"/>
    <mergeCell ref="T1427:T1431"/>
    <mergeCell ref="L1428:L1431"/>
    <mergeCell ref="M1428:M1431"/>
    <mergeCell ref="N1428:N1431"/>
    <mergeCell ref="O1428:O1431"/>
    <mergeCell ref="C1622:C1623"/>
    <mergeCell ref="B1557:B1558"/>
    <mergeCell ref="C1557:C1560"/>
    <mergeCell ref="B1567:B1568"/>
    <mergeCell ref="C1567:C1570"/>
    <mergeCell ref="B1577:B1578"/>
    <mergeCell ref="C1577:C1580"/>
    <mergeCell ref="N1544:P1544"/>
    <mergeCell ref="B1619:B1620"/>
    <mergeCell ref="C1619:C1620"/>
    <mergeCell ref="B1552:B1553"/>
    <mergeCell ref="C1552:C1555"/>
    <mergeCell ref="B1613:B1614"/>
    <mergeCell ref="C1613:C1614"/>
    <mergeCell ref="D1547:D1551"/>
    <mergeCell ref="E1547:E1551"/>
    <mergeCell ref="P1548:P1551"/>
    <mergeCell ref="Q1548:Q1551"/>
    <mergeCell ref="B1616:B1617"/>
    <mergeCell ref="L1558:L1560"/>
    <mergeCell ref="L1568:L1570"/>
    <mergeCell ref="M1548:M1551"/>
    <mergeCell ref="N1548:N1551"/>
    <mergeCell ref="O1548:O1551"/>
    <mergeCell ref="J1545:L1545"/>
    <mergeCell ref="S1582:S1583"/>
    <mergeCell ref="R1632:R1639"/>
    <mergeCell ref="L1635:L1638"/>
    <mergeCell ref="C1631:C1639"/>
    <mergeCell ref="E1537:R1537"/>
    <mergeCell ref="E1538:R1538"/>
    <mergeCell ref="A1541:B1541"/>
    <mergeCell ref="P1541:R1541"/>
    <mergeCell ref="E1542:G1542"/>
    <mergeCell ref="D1543:F1543"/>
    <mergeCell ref="N1543:P1543"/>
    <mergeCell ref="S1631:S1639"/>
    <mergeCell ref="T1631:T1639"/>
    <mergeCell ref="A1547:A1551"/>
    <mergeCell ref="B1547:B1551"/>
    <mergeCell ref="C1547:C1551"/>
    <mergeCell ref="B1508:B1509"/>
    <mergeCell ref="Q1545:S1545"/>
    <mergeCell ref="B1592:B1593"/>
    <mergeCell ref="C1587:C1590"/>
    <mergeCell ref="B1562:B1563"/>
    <mergeCell ref="C1562:C1565"/>
    <mergeCell ref="L1563:L1565"/>
    <mergeCell ref="B1572:B1573"/>
    <mergeCell ref="C1572:C1575"/>
    <mergeCell ref="S1572:S1573"/>
    <mergeCell ref="T1572:T1573"/>
    <mergeCell ref="S1577:S1578"/>
    <mergeCell ref="T1577:T1578"/>
    <mergeCell ref="L1578:L1580"/>
    <mergeCell ref="B1582:B1583"/>
    <mergeCell ref="C1582:C1585"/>
    <mergeCell ref="T1508:T1509"/>
    <mergeCell ref="T1496:T1497"/>
    <mergeCell ref="L1497:L1498"/>
    <mergeCell ref="B1524:B1525"/>
    <mergeCell ref="C1524:C1525"/>
    <mergeCell ref="S1524:S1525"/>
    <mergeCell ref="T1524:T1525"/>
    <mergeCell ref="C1515:C1516"/>
    <mergeCell ref="C1530:C1532"/>
    <mergeCell ref="C1527:C1528"/>
    <mergeCell ref="S1504:S1505"/>
    <mergeCell ref="T1504:T1505"/>
    <mergeCell ref="B1521:B1522"/>
    <mergeCell ref="C1521:C1522"/>
    <mergeCell ref="S1521:S1522"/>
    <mergeCell ref="T1521:T1522"/>
    <mergeCell ref="B1512:B1513"/>
    <mergeCell ref="C1512:C1513"/>
    <mergeCell ref="S1512:S1513"/>
    <mergeCell ref="T1512:T1513"/>
    <mergeCell ref="B1515:B1516"/>
    <mergeCell ref="T1518:T1519"/>
    <mergeCell ref="S1515:S1516"/>
    <mergeCell ref="T1515:T1516"/>
    <mergeCell ref="S1518:S1519"/>
    <mergeCell ref="T1481:T1482"/>
    <mergeCell ref="B1466:B1467"/>
    <mergeCell ref="C1466:C1468"/>
    <mergeCell ref="S1466:S1467"/>
    <mergeCell ref="T1466:T1467"/>
    <mergeCell ref="B1470:B1471"/>
    <mergeCell ref="C1470:C1472"/>
    <mergeCell ref="B1492:B1493"/>
    <mergeCell ref="C1492:C1494"/>
    <mergeCell ref="S1492:S1493"/>
    <mergeCell ref="T1492:T1493"/>
    <mergeCell ref="L1493:L1494"/>
    <mergeCell ref="B1504:B1505"/>
    <mergeCell ref="C1504:C1506"/>
    <mergeCell ref="L1505:L1506"/>
    <mergeCell ref="B1488:B1489"/>
    <mergeCell ref="C1488:C1490"/>
    <mergeCell ref="S1488:S1489"/>
    <mergeCell ref="T1488:T1489"/>
    <mergeCell ref="L1489:L1490"/>
    <mergeCell ref="B1500:B1501"/>
    <mergeCell ref="C1500:C1502"/>
    <mergeCell ref="S1500:S1501"/>
    <mergeCell ref="T1500:T1501"/>
    <mergeCell ref="L1501:L1502"/>
    <mergeCell ref="B1484:B1485"/>
    <mergeCell ref="C1484:C1486"/>
    <mergeCell ref="S1484:S1485"/>
    <mergeCell ref="T1484:T1485"/>
    <mergeCell ref="L1485:L1486"/>
    <mergeCell ref="T1474:T1475"/>
    <mergeCell ref="C1481:C1482"/>
    <mergeCell ref="S1481:S1482"/>
    <mergeCell ref="C1508:C1510"/>
    <mergeCell ref="S1508:S1509"/>
    <mergeCell ref="P1428:P1431"/>
    <mergeCell ref="C1439:C1440"/>
    <mergeCell ref="S1439:S1440"/>
    <mergeCell ref="S1458:S1459"/>
    <mergeCell ref="N1424:P1424"/>
    <mergeCell ref="B1474:B1475"/>
    <mergeCell ref="C1474:C1476"/>
    <mergeCell ref="S1474:S1475"/>
    <mergeCell ref="L1475:L1476"/>
    <mergeCell ref="B1481:B1482"/>
    <mergeCell ref="L1459:L1460"/>
    <mergeCell ref="R1427:R1431"/>
    <mergeCell ref="S1427:S1431"/>
    <mergeCell ref="S1470:S1471"/>
    <mergeCell ref="L1509:L1510"/>
    <mergeCell ref="B1496:B1497"/>
    <mergeCell ref="C1496:C1498"/>
    <mergeCell ref="S1496:S1497"/>
    <mergeCell ref="S1478:S1479"/>
    <mergeCell ref="A1427:A1431"/>
    <mergeCell ref="B1427:B1431"/>
    <mergeCell ref="C1427:C1431"/>
    <mergeCell ref="D1427:D1431"/>
    <mergeCell ref="E1427:E1431"/>
    <mergeCell ref="F1427:H1431"/>
    <mergeCell ref="C1416:R1416"/>
    <mergeCell ref="E1417:R1417"/>
    <mergeCell ref="A1421:B1421"/>
    <mergeCell ref="P1421:R1421"/>
    <mergeCell ref="E1418:R1418"/>
    <mergeCell ref="D1423:F1423"/>
    <mergeCell ref="N1423:P1423"/>
    <mergeCell ref="B1371:B1372"/>
    <mergeCell ref="B1446:B1447"/>
    <mergeCell ref="B1518:B1519"/>
    <mergeCell ref="C1518:C1519"/>
    <mergeCell ref="L1443:L1444"/>
    <mergeCell ref="C1478:C1479"/>
    <mergeCell ref="E1422:G1422"/>
    <mergeCell ref="J1425:L1425"/>
    <mergeCell ref="Q1425:S1425"/>
    <mergeCell ref="Q1428:Q1431"/>
    <mergeCell ref="I1427:K1431"/>
    <mergeCell ref="B1454:B1455"/>
    <mergeCell ref="C1454:C1456"/>
    <mergeCell ref="S1454:S1455"/>
    <mergeCell ref="L1455:L1456"/>
    <mergeCell ref="B1450:B1451"/>
    <mergeCell ref="C1450:C1452"/>
    <mergeCell ref="S1450:S1451"/>
    <mergeCell ref="L1451:L1452"/>
    <mergeCell ref="C1317:C1318"/>
    <mergeCell ref="S1317:S1318"/>
    <mergeCell ref="S1337:S1338"/>
    <mergeCell ref="S1320:S1321"/>
    <mergeCell ref="C1366:C1369"/>
    <mergeCell ref="L1367:L1369"/>
    <mergeCell ref="C1353:C1355"/>
    <mergeCell ref="S1353:S1354"/>
    <mergeCell ref="T1353:T1354"/>
    <mergeCell ref="L1354:L1355"/>
    <mergeCell ref="C1371:C1374"/>
    <mergeCell ref="S1371:S1372"/>
    <mergeCell ref="T1371:T1372"/>
    <mergeCell ref="L1372:L1374"/>
    <mergeCell ref="C1357:C1359"/>
    <mergeCell ref="L1358:L1359"/>
    <mergeCell ref="B1458:B1459"/>
    <mergeCell ref="C1458:C1460"/>
    <mergeCell ref="T1334:T1335"/>
    <mergeCell ref="B1317:B1318"/>
    <mergeCell ref="B1327:B1328"/>
    <mergeCell ref="C1327:C1329"/>
    <mergeCell ref="T1324:T1325"/>
    <mergeCell ref="T1317:T1318"/>
    <mergeCell ref="S1327:S1328"/>
    <mergeCell ref="T1327:T1328"/>
    <mergeCell ref="C1320:C1322"/>
    <mergeCell ref="B1379:B1380"/>
    <mergeCell ref="C1379:C1380"/>
    <mergeCell ref="S1379:S1380"/>
    <mergeCell ref="T1379:T1380"/>
    <mergeCell ref="S1436:S1437"/>
    <mergeCell ref="B1345:B1346"/>
    <mergeCell ref="T1432:T1433"/>
    <mergeCell ref="L1433:L1434"/>
    <mergeCell ref="T1439:T1440"/>
    <mergeCell ref="C1436:C1437"/>
    <mergeCell ref="S1442:S1443"/>
    <mergeCell ref="C1345:C1347"/>
    <mergeCell ref="S1345:S1346"/>
    <mergeCell ref="T1345:T1346"/>
    <mergeCell ref="C1361:C1363"/>
    <mergeCell ref="S1361:S1362"/>
    <mergeCell ref="T1361:T1362"/>
    <mergeCell ref="L1362:L1363"/>
    <mergeCell ref="B1331:B1332"/>
    <mergeCell ref="B1334:B1335"/>
    <mergeCell ref="C1334:C1335"/>
    <mergeCell ref="S1334:S1335"/>
    <mergeCell ref="T1436:T1437"/>
    <mergeCell ref="B1397:B1398"/>
    <mergeCell ref="B1393:B1394"/>
    <mergeCell ref="T1393:T1394"/>
    <mergeCell ref="T1331:T1332"/>
    <mergeCell ref="T1442:T1443"/>
    <mergeCell ref="T1470:T1471"/>
    <mergeCell ref="L1471:L1472"/>
    <mergeCell ref="S1376:S1377"/>
    <mergeCell ref="B1442:B1443"/>
    <mergeCell ref="L1427:Q1427"/>
    <mergeCell ref="B1432:B1433"/>
    <mergeCell ref="C1446:C1448"/>
    <mergeCell ref="S1446:S1447"/>
    <mergeCell ref="T1446:T1447"/>
    <mergeCell ref="L1447:L1448"/>
    <mergeCell ref="C1442:C1444"/>
    <mergeCell ref="T1454:T1455"/>
    <mergeCell ref="T1450:T1451"/>
    <mergeCell ref="T1462:T1463"/>
    <mergeCell ref="C1432:C1434"/>
    <mergeCell ref="S1432:S1433"/>
    <mergeCell ref="L1467:L1468"/>
    <mergeCell ref="B1462:B1463"/>
    <mergeCell ref="B1376:B1377"/>
    <mergeCell ref="C1376:C1377"/>
    <mergeCell ref="C1412:C1413"/>
    <mergeCell ref="C1385:C1387"/>
    <mergeCell ref="S1385:S1386"/>
    <mergeCell ref="T1385:T1386"/>
    <mergeCell ref="L1386:L1387"/>
    <mergeCell ref="C1389:C1391"/>
    <mergeCell ref="C1397:C1399"/>
    <mergeCell ref="S1397:S1398"/>
    <mergeCell ref="T1458:T1459"/>
    <mergeCell ref="C1462:C1464"/>
    <mergeCell ref="S1462:S1463"/>
    <mergeCell ref="L1288:L1290"/>
    <mergeCell ref="B1389:B1390"/>
    <mergeCell ref="S1389:S1390"/>
    <mergeCell ref="T1389:T1390"/>
    <mergeCell ref="B1382:B1383"/>
    <mergeCell ref="C1382:C1383"/>
    <mergeCell ref="S1382:S1383"/>
    <mergeCell ref="B1308:B1309"/>
    <mergeCell ref="C1308:C1309"/>
    <mergeCell ref="S1308:S1309"/>
    <mergeCell ref="B1282:B1283"/>
    <mergeCell ref="C1282:C1285"/>
    <mergeCell ref="S1282:S1283"/>
    <mergeCell ref="C1300:C1302"/>
    <mergeCell ref="S1300:S1302"/>
    <mergeCell ref="B1292:B1293"/>
    <mergeCell ref="R1305:R1306"/>
    <mergeCell ref="C1292:C1294"/>
    <mergeCell ref="S1292:S1294"/>
    <mergeCell ref="T1292:T1294"/>
    <mergeCell ref="R1293:R1294"/>
    <mergeCell ref="B1311:B1312"/>
    <mergeCell ref="B1320:B1321"/>
    <mergeCell ref="T1337:T1338"/>
    <mergeCell ref="L1338:L1339"/>
    <mergeCell ref="B1349:B1350"/>
    <mergeCell ref="B1304:B1305"/>
    <mergeCell ref="C1304:C1306"/>
    <mergeCell ref="S1304:S1306"/>
    <mergeCell ref="C1331:C1332"/>
    <mergeCell ref="S1331:S1332"/>
    <mergeCell ref="L1346:L1347"/>
    <mergeCell ref="T1272:T1276"/>
    <mergeCell ref="L1273:L1276"/>
    <mergeCell ref="M1273:M1276"/>
    <mergeCell ref="N1273:N1276"/>
    <mergeCell ref="O1273:O1276"/>
    <mergeCell ref="P1273:P1276"/>
    <mergeCell ref="R1272:R1276"/>
    <mergeCell ref="S1272:S1276"/>
    <mergeCell ref="Q1273:Q1276"/>
    <mergeCell ref="T1397:T1398"/>
    <mergeCell ref="L1398:L1399"/>
    <mergeCell ref="C1406:C1407"/>
    <mergeCell ref="C1409:C1410"/>
    <mergeCell ref="C1393:C1395"/>
    <mergeCell ref="S1393:S1394"/>
    <mergeCell ref="T1382:T1383"/>
    <mergeCell ref="C1401:C1404"/>
    <mergeCell ref="C1296:C1298"/>
    <mergeCell ref="S1296:S1298"/>
    <mergeCell ref="T1296:T1298"/>
    <mergeCell ref="R1297:R1298"/>
    <mergeCell ref="C1349:C1351"/>
    <mergeCell ref="S1349:S1350"/>
    <mergeCell ref="T1376:T1377"/>
    <mergeCell ref="T1349:T1350"/>
    <mergeCell ref="L1350:L1351"/>
    <mergeCell ref="S1311:S1312"/>
    <mergeCell ref="T1311:T1312"/>
    <mergeCell ref="C1311:C1312"/>
    <mergeCell ref="E1272:E1276"/>
    <mergeCell ref="F1272:H1276"/>
    <mergeCell ref="T1308:T1309"/>
    <mergeCell ref="B1277:B1278"/>
    <mergeCell ref="S1277:S1278"/>
    <mergeCell ref="T1277:T1278"/>
    <mergeCell ref="B1287:B1288"/>
    <mergeCell ref="S1287:S1288"/>
    <mergeCell ref="T1287:T1288"/>
    <mergeCell ref="C1277:C1280"/>
    <mergeCell ref="L1278:L1280"/>
    <mergeCell ref="T1300:T1302"/>
    <mergeCell ref="R1301:R1302"/>
    <mergeCell ref="B1341:B1342"/>
    <mergeCell ref="C1341:C1343"/>
    <mergeCell ref="S1341:S1342"/>
    <mergeCell ref="T1341:T1342"/>
    <mergeCell ref="L1342:L1343"/>
    <mergeCell ref="L1328:L1329"/>
    <mergeCell ref="B1337:B1338"/>
    <mergeCell ref="C1337:C1339"/>
    <mergeCell ref="B1296:B1297"/>
    <mergeCell ref="B1314:B1315"/>
    <mergeCell ref="C1314:C1315"/>
    <mergeCell ref="S1314:S1315"/>
    <mergeCell ref="T1314:T1315"/>
    <mergeCell ref="T1320:T1321"/>
    <mergeCell ref="L1321:L1322"/>
    <mergeCell ref="B1324:B1325"/>
    <mergeCell ref="C1324:C1325"/>
    <mergeCell ref="S1324:S1325"/>
    <mergeCell ref="B1300:B1301"/>
    <mergeCell ref="T1282:T1283"/>
    <mergeCell ref="L1283:L1285"/>
    <mergeCell ref="C1287:C1290"/>
    <mergeCell ref="R1158:R1159"/>
    <mergeCell ref="C1157:C1159"/>
    <mergeCell ref="S1157:S1159"/>
    <mergeCell ref="T1304:T1306"/>
    <mergeCell ref="T1117:T1118"/>
    <mergeCell ref="L1118:L1119"/>
    <mergeCell ref="C1122:C1125"/>
    <mergeCell ref="S1122:S1123"/>
    <mergeCell ref="L1123:L1124"/>
    <mergeCell ref="C1117:C1120"/>
    <mergeCell ref="S1117:S1118"/>
    <mergeCell ref="Q1270:S1270"/>
    <mergeCell ref="N1269:P1269"/>
    <mergeCell ref="B1366:B1367"/>
    <mergeCell ref="S1366:S1367"/>
    <mergeCell ref="T1366:T1367"/>
    <mergeCell ref="S1357:S1358"/>
    <mergeCell ref="T1357:T1358"/>
    <mergeCell ref="I1272:K1276"/>
    <mergeCell ref="L1272:Q1272"/>
    <mergeCell ref="E1267:G1267"/>
    <mergeCell ref="E1262:R1262"/>
    <mergeCell ref="A1266:B1266"/>
    <mergeCell ref="P1266:R1266"/>
    <mergeCell ref="E1263:R1263"/>
    <mergeCell ref="D1268:F1268"/>
    <mergeCell ref="N1268:P1268"/>
    <mergeCell ref="J1270:L1270"/>
    <mergeCell ref="A1272:A1276"/>
    <mergeCell ref="B1272:B1276"/>
    <mergeCell ref="C1272:C1276"/>
    <mergeCell ref="D1272:D1276"/>
    <mergeCell ref="T1131:T1132"/>
    <mergeCell ref="L1132:L1133"/>
    <mergeCell ref="C1106:C1107"/>
    <mergeCell ref="C1250:C1252"/>
    <mergeCell ref="S1250:S1251"/>
    <mergeCell ref="T1250:T1251"/>
    <mergeCell ref="L1251:L1252"/>
    <mergeCell ref="C1189:C1190"/>
    <mergeCell ref="S1202:S1203"/>
    <mergeCell ref="T1202:T1203"/>
    <mergeCell ref="C1207:C1210"/>
    <mergeCell ref="S1207:S1209"/>
    <mergeCell ref="T1207:T1209"/>
    <mergeCell ref="L1137:L1138"/>
    <mergeCell ref="C1179:C1183"/>
    <mergeCell ref="C1185:C1187"/>
    <mergeCell ref="C1154:C1155"/>
    <mergeCell ref="S1154:S1155"/>
    <mergeCell ref="T1154:T1155"/>
    <mergeCell ref="C1161:C1165"/>
    <mergeCell ref="S1161:S1162"/>
    <mergeCell ref="C1151:C1152"/>
    <mergeCell ref="S1151:S1152"/>
    <mergeCell ref="C1192:C1195"/>
    <mergeCell ref="C1197:C1200"/>
    <mergeCell ref="C1202:C1205"/>
    <mergeCell ref="C1136:C1139"/>
    <mergeCell ref="S1136:S1137"/>
    <mergeCell ref="T1136:T1137"/>
    <mergeCell ref="T1147:T1148"/>
    <mergeCell ref="L1148:L1149"/>
    <mergeCell ref="T1157:T1159"/>
    <mergeCell ref="C1049:C1051"/>
    <mergeCell ref="S1049:S1050"/>
    <mergeCell ref="T1049:T1050"/>
    <mergeCell ref="C1044:C1047"/>
    <mergeCell ref="S1044:S1045"/>
    <mergeCell ref="C1246:C1248"/>
    <mergeCell ref="S1246:S1247"/>
    <mergeCell ref="T1246:T1247"/>
    <mergeCell ref="L1247:L1248"/>
    <mergeCell ref="C1243:C1244"/>
    <mergeCell ref="S1243:S1244"/>
    <mergeCell ref="T1243:T1244"/>
    <mergeCell ref="C1219:C1220"/>
    <mergeCell ref="S1219:S1220"/>
    <mergeCell ref="T1231:T1238"/>
    <mergeCell ref="R1232:R1238"/>
    <mergeCell ref="L1234:L1237"/>
    <mergeCell ref="S1231:S1238"/>
    <mergeCell ref="T1219:T1220"/>
    <mergeCell ref="C1222:C1224"/>
    <mergeCell ref="S1222:S1224"/>
    <mergeCell ref="T1222:T1224"/>
    <mergeCell ref="R1208:R1209"/>
    <mergeCell ref="C1212:C1214"/>
    <mergeCell ref="S1212:S1213"/>
    <mergeCell ref="T1212:T1213"/>
    <mergeCell ref="L1213:L1214"/>
    <mergeCell ref="C1216:C1217"/>
    <mergeCell ref="S1216:S1217"/>
    <mergeCell ref="T1216:T1217"/>
    <mergeCell ref="C1131:C1134"/>
    <mergeCell ref="S1131:S1132"/>
    <mergeCell ref="C997:C1001"/>
    <mergeCell ref="D997:D1001"/>
    <mergeCell ref="E997:E1001"/>
    <mergeCell ref="F997:H1001"/>
    <mergeCell ref="Q998:Q1001"/>
    <mergeCell ref="I997:K1001"/>
    <mergeCell ref="L997:Q997"/>
    <mergeCell ref="R997:R1001"/>
    <mergeCell ref="T1044:T1045"/>
    <mergeCell ref="L1045:L1047"/>
    <mergeCell ref="A1002:T1004"/>
    <mergeCell ref="T1029:T1030"/>
    <mergeCell ref="T1035:T1036"/>
    <mergeCell ref="C1029:C1030"/>
    <mergeCell ref="S1029:S1030"/>
    <mergeCell ref="T1021:T1022"/>
    <mergeCell ref="L1022:L1023"/>
    <mergeCell ref="S1009:S1010"/>
    <mergeCell ref="C1032:C1033"/>
    <mergeCell ref="S1032:S1033"/>
    <mergeCell ref="T1032:T1033"/>
    <mergeCell ref="C1035:C1036"/>
    <mergeCell ref="S1035:S1036"/>
    <mergeCell ref="E987:R987"/>
    <mergeCell ref="A991:B991"/>
    <mergeCell ref="P991:R991"/>
    <mergeCell ref="E992:G992"/>
    <mergeCell ref="E988:R988"/>
    <mergeCell ref="L1014:L1015"/>
    <mergeCell ref="C1017:C1019"/>
    <mergeCell ref="T1096:T1097"/>
    <mergeCell ref="L1097:L1099"/>
    <mergeCell ref="C1071:C1072"/>
    <mergeCell ref="S1071:S1072"/>
    <mergeCell ref="T1071:T1072"/>
    <mergeCell ref="C1076:C1080"/>
    <mergeCell ref="C1082:C1084"/>
    <mergeCell ref="C1086:C1089"/>
    <mergeCell ref="S1086:S1087"/>
    <mergeCell ref="T1086:T1087"/>
    <mergeCell ref="S997:S1001"/>
    <mergeCell ref="L998:L1001"/>
    <mergeCell ref="M998:M1001"/>
    <mergeCell ref="N998:N1001"/>
    <mergeCell ref="O998:O1001"/>
    <mergeCell ref="C1096:C1099"/>
    <mergeCell ref="D993:F993"/>
    <mergeCell ref="N993:P993"/>
    <mergeCell ref="J995:L995"/>
    <mergeCell ref="Q995:S995"/>
    <mergeCell ref="C1057:C1059"/>
    <mergeCell ref="C1053:C1055"/>
    <mergeCell ref="S1096:S1097"/>
    <mergeCell ref="L1087:L1089"/>
    <mergeCell ref="C1091:C1094"/>
    <mergeCell ref="S1053:S1054"/>
    <mergeCell ref="L1054:L1055"/>
    <mergeCell ref="S1057:S1058"/>
    <mergeCell ref="S1017:S1018"/>
    <mergeCell ref="T1017:T1018"/>
    <mergeCell ref="L1018:L1019"/>
    <mergeCell ref="A997:A1001"/>
    <mergeCell ref="C1226:C1229"/>
    <mergeCell ref="S1226:S1227"/>
    <mergeCell ref="T1226:T1227"/>
    <mergeCell ref="P998:P1001"/>
    <mergeCell ref="T1053:T1054"/>
    <mergeCell ref="T1057:T1058"/>
    <mergeCell ref="R1223:R1224"/>
    <mergeCell ref="L1010:L1011"/>
    <mergeCell ref="C1005:C1007"/>
    <mergeCell ref="S1005:S1006"/>
    <mergeCell ref="T1005:T1006"/>
    <mergeCell ref="L1006:L1007"/>
    <mergeCell ref="C1009:C1011"/>
    <mergeCell ref="C1013:C1015"/>
    <mergeCell ref="S1013:S1014"/>
    <mergeCell ref="T1013:T1014"/>
    <mergeCell ref="T1151:T1152"/>
    <mergeCell ref="C1147:C1149"/>
    <mergeCell ref="S1147:S1148"/>
    <mergeCell ref="T1091:T1092"/>
    <mergeCell ref="L1092:L1094"/>
    <mergeCell ref="T997:T1001"/>
    <mergeCell ref="S1091:S1092"/>
    <mergeCell ref="T1009:T1010"/>
    <mergeCell ref="B997:B1001"/>
    <mergeCell ref="C1240:C1241"/>
    <mergeCell ref="S1240:S1241"/>
    <mergeCell ref="T1240:T1241"/>
    <mergeCell ref="C1143:C1145"/>
    <mergeCell ref="S1143:S1144"/>
    <mergeCell ref="T1143:T1144"/>
    <mergeCell ref="C1254:C1256"/>
    <mergeCell ref="S1254:S1255"/>
    <mergeCell ref="T1254:T1255"/>
    <mergeCell ref="L1255:L1256"/>
    <mergeCell ref="C1109:C1111"/>
    <mergeCell ref="S1109:S1110"/>
    <mergeCell ref="T1109:T1110"/>
    <mergeCell ref="L1110:L1111"/>
    <mergeCell ref="C1140:C1141"/>
    <mergeCell ref="S1140:S1141"/>
    <mergeCell ref="T1038:T1039"/>
    <mergeCell ref="C1231:C1238"/>
    <mergeCell ref="C1173:C1177"/>
    <mergeCell ref="T1161:T1162"/>
    <mergeCell ref="C1167:C1171"/>
    <mergeCell ref="S1167:S1168"/>
    <mergeCell ref="T1167:T1168"/>
    <mergeCell ref="T1140:T1141"/>
    <mergeCell ref="T1122:T1123"/>
    <mergeCell ref="A1114:T1116"/>
    <mergeCell ref="T1101:T1102"/>
    <mergeCell ref="C1041:C1042"/>
    <mergeCell ref="S1041:S1042"/>
    <mergeCell ref="T1041:T1042"/>
    <mergeCell ref="C1038:C1039"/>
    <mergeCell ref="S1038:S1039"/>
    <mergeCell ref="C969:C972"/>
    <mergeCell ref="S969:S972"/>
    <mergeCell ref="T969:T972"/>
    <mergeCell ref="L970:L971"/>
    <mergeCell ref="R970:R972"/>
    <mergeCell ref="C974:C976"/>
    <mergeCell ref="S974:S975"/>
    <mergeCell ref="T974:T975"/>
    <mergeCell ref="L1144:L1145"/>
    <mergeCell ref="C964:C967"/>
    <mergeCell ref="S964:S966"/>
    <mergeCell ref="T964:T966"/>
    <mergeCell ref="R965:R966"/>
    <mergeCell ref="L966:L967"/>
    <mergeCell ref="C978:C980"/>
    <mergeCell ref="S978:S979"/>
    <mergeCell ref="T978:T979"/>
    <mergeCell ref="L979:L980"/>
    <mergeCell ref="C1127:C1130"/>
    <mergeCell ref="S1127:S1128"/>
    <mergeCell ref="T1127:T1128"/>
    <mergeCell ref="L1128:L1129"/>
    <mergeCell ref="C1025:C1027"/>
    <mergeCell ref="S1025:S1026"/>
    <mergeCell ref="T1025:T1026"/>
    <mergeCell ref="L1026:L1027"/>
    <mergeCell ref="C1061:C1065"/>
    <mergeCell ref="C1067:C1069"/>
    <mergeCell ref="C1021:C1023"/>
    <mergeCell ref="S1021:S1022"/>
    <mergeCell ref="C1101:C1104"/>
    <mergeCell ref="S1101:S1102"/>
    <mergeCell ref="C959:C962"/>
    <mergeCell ref="S959:S961"/>
    <mergeCell ref="T959:T961"/>
    <mergeCell ref="R960:R961"/>
    <mergeCell ref="L961:L962"/>
    <mergeCell ref="C956:C957"/>
    <mergeCell ref="S956:S957"/>
    <mergeCell ref="T956:T957"/>
    <mergeCell ref="C947:C948"/>
    <mergeCell ref="S947:S948"/>
    <mergeCell ref="T947:T948"/>
    <mergeCell ref="C944:C945"/>
    <mergeCell ref="S944:S945"/>
    <mergeCell ref="T944:T945"/>
    <mergeCell ref="T921:T922"/>
    <mergeCell ref="T912:T914"/>
    <mergeCell ref="R913:R914"/>
    <mergeCell ref="L914:L915"/>
    <mergeCell ref="S936:S937"/>
    <mergeCell ref="T936:T937"/>
    <mergeCell ref="C940:C942"/>
    <mergeCell ref="S940:S941"/>
    <mergeCell ref="T940:T941"/>
    <mergeCell ref="C950:C951"/>
    <mergeCell ref="S950:S951"/>
    <mergeCell ref="T950:T951"/>
    <mergeCell ref="C953:C954"/>
    <mergeCell ref="S953:S954"/>
    <mergeCell ref="T953:T954"/>
    <mergeCell ref="C928:C930"/>
    <mergeCell ref="S928:S929"/>
    <mergeCell ref="T928:T929"/>
    <mergeCell ref="C932:C934"/>
    <mergeCell ref="S932:S933"/>
    <mergeCell ref="T932:T933"/>
    <mergeCell ref="C936:C938"/>
    <mergeCell ref="A868:A872"/>
    <mergeCell ref="B868:B872"/>
    <mergeCell ref="C868:C872"/>
    <mergeCell ref="D868:D872"/>
    <mergeCell ref="E868:E872"/>
    <mergeCell ref="F868:H872"/>
    <mergeCell ref="C917:C919"/>
    <mergeCell ref="S917:S918"/>
    <mergeCell ref="T917:T918"/>
    <mergeCell ref="L918:L919"/>
    <mergeCell ref="C893:C900"/>
    <mergeCell ref="S893:S894"/>
    <mergeCell ref="R903:R904"/>
    <mergeCell ref="L904:L905"/>
    <mergeCell ref="T893:T894"/>
    <mergeCell ref="L894:L896"/>
    <mergeCell ref="C924:C926"/>
    <mergeCell ref="S924:S925"/>
    <mergeCell ref="T924:T925"/>
    <mergeCell ref="C907:C910"/>
    <mergeCell ref="S907:S909"/>
    <mergeCell ref="T907:T909"/>
    <mergeCell ref="R908:R909"/>
    <mergeCell ref="L909:L910"/>
    <mergeCell ref="C912:C915"/>
    <mergeCell ref="S912:S914"/>
    <mergeCell ref="C885:C887"/>
    <mergeCell ref="S885:S886"/>
    <mergeCell ref="T885:T886"/>
    <mergeCell ref="L886:L887"/>
    <mergeCell ref="C921:C922"/>
    <mergeCell ref="S921:S922"/>
    <mergeCell ref="C873:C875"/>
    <mergeCell ref="S873:S874"/>
    <mergeCell ref="T873:T874"/>
    <mergeCell ref="L874:L875"/>
    <mergeCell ref="C881:C883"/>
    <mergeCell ref="S881:S882"/>
    <mergeCell ref="T881:T882"/>
    <mergeCell ref="C877:C879"/>
    <mergeCell ref="L882:L883"/>
    <mergeCell ref="S877:S878"/>
    <mergeCell ref="T877:T878"/>
    <mergeCell ref="L878:L879"/>
    <mergeCell ref="S889:S890"/>
    <mergeCell ref="T889:T890"/>
    <mergeCell ref="L890:L891"/>
    <mergeCell ref="C902:C905"/>
    <mergeCell ref="S902:S904"/>
    <mergeCell ref="T902:T904"/>
    <mergeCell ref="C889:C891"/>
    <mergeCell ref="E863:G863"/>
    <mergeCell ref="E859:R859"/>
    <mergeCell ref="D864:F864"/>
    <mergeCell ref="N864:P864"/>
    <mergeCell ref="J866:L866"/>
    <mergeCell ref="Q866:S866"/>
    <mergeCell ref="N865:P865"/>
    <mergeCell ref="T868:T872"/>
    <mergeCell ref="L869:L872"/>
    <mergeCell ref="M869:M872"/>
    <mergeCell ref="N869:N872"/>
    <mergeCell ref="O869:O872"/>
    <mergeCell ref="P869:P872"/>
    <mergeCell ref="Q869:Q872"/>
    <mergeCell ref="I868:K872"/>
    <mergeCell ref="L868:Q868"/>
    <mergeCell ref="R868:R872"/>
    <mergeCell ref="S868:S872"/>
    <mergeCell ref="T769:T770"/>
    <mergeCell ref="E858:R858"/>
    <mergeCell ref="A862:B862"/>
    <mergeCell ref="P862:R862"/>
    <mergeCell ref="A841:T843"/>
    <mergeCell ref="C844:C845"/>
    <mergeCell ref="S844:S845"/>
    <mergeCell ref="T844:T845"/>
    <mergeCell ref="C847:C849"/>
    <mergeCell ref="S847:S849"/>
    <mergeCell ref="T847:T849"/>
    <mergeCell ref="T785:T787"/>
    <mergeCell ref="R786:R787"/>
    <mergeCell ref="S789:S791"/>
    <mergeCell ref="T789:T791"/>
    <mergeCell ref="R790:R791"/>
    <mergeCell ref="R811:R812"/>
    <mergeCell ref="R807:R808"/>
    <mergeCell ref="T802:T804"/>
    <mergeCell ref="R803:R804"/>
    <mergeCell ref="C818:C820"/>
    <mergeCell ref="S818:S820"/>
    <mergeCell ref="T818:T820"/>
    <mergeCell ref="R819:R820"/>
    <mergeCell ref="R848:R849"/>
    <mergeCell ref="B826:B828"/>
    <mergeCell ref="B532:B534"/>
    <mergeCell ref="B537:B538"/>
    <mergeCell ref="C537:C539"/>
    <mergeCell ref="L594:L595"/>
    <mergeCell ref="S649:S651"/>
    <mergeCell ref="T649:T651"/>
    <mergeCell ref="C564:C568"/>
    <mergeCell ref="S564:S568"/>
    <mergeCell ref="T564:T568"/>
    <mergeCell ref="R565:R568"/>
    <mergeCell ref="R583:R585"/>
    <mergeCell ref="C634:C637"/>
    <mergeCell ref="S634:S635"/>
    <mergeCell ref="T634:T635"/>
    <mergeCell ref="B669:B670"/>
    <mergeCell ref="C669:C675"/>
    <mergeCell ref="S669:S675"/>
    <mergeCell ref="T669:T675"/>
    <mergeCell ref="B660:B661"/>
    <mergeCell ref="C644:C647"/>
    <mergeCell ref="S644:S645"/>
    <mergeCell ref="T644:T645"/>
    <mergeCell ref="B646:B647"/>
    <mergeCell ref="C649:C651"/>
    <mergeCell ref="C532:C535"/>
    <mergeCell ref="S532:S533"/>
    <mergeCell ref="T532:T533"/>
    <mergeCell ref="B644:B645"/>
    <mergeCell ref="B662:B663"/>
    <mergeCell ref="C660:C663"/>
    <mergeCell ref="S660:S661"/>
    <mergeCell ref="T541:T543"/>
    <mergeCell ref="S446:S447"/>
    <mergeCell ref="T446:T447"/>
    <mergeCell ref="C441:C444"/>
    <mergeCell ref="B412:B414"/>
    <mergeCell ref="C412:C415"/>
    <mergeCell ref="S412:S413"/>
    <mergeCell ref="T412:T413"/>
    <mergeCell ref="C417:C420"/>
    <mergeCell ref="S417:S420"/>
    <mergeCell ref="T417:T420"/>
    <mergeCell ref="L418:L419"/>
    <mergeCell ref="R418:R420"/>
    <mergeCell ref="T470:T471"/>
    <mergeCell ref="T423:T425"/>
    <mergeCell ref="R424:R425"/>
    <mergeCell ref="T455:T456"/>
    <mergeCell ref="C451:C453"/>
    <mergeCell ref="S451:S453"/>
    <mergeCell ref="T451:T453"/>
    <mergeCell ref="R452:R453"/>
    <mergeCell ref="C466:C468"/>
    <mergeCell ref="S466:S468"/>
    <mergeCell ref="T466:T468"/>
    <mergeCell ref="B432:B433"/>
    <mergeCell ref="C432:C434"/>
    <mergeCell ref="C455:C458"/>
    <mergeCell ref="S455:S456"/>
    <mergeCell ref="S423:S425"/>
    <mergeCell ref="R815:R816"/>
    <mergeCell ref="C835:C837"/>
    <mergeCell ref="C798:C800"/>
    <mergeCell ref="S798:S799"/>
    <mergeCell ref="T798:T799"/>
    <mergeCell ref="C785:C787"/>
    <mergeCell ref="S785:S787"/>
    <mergeCell ref="C475:C478"/>
    <mergeCell ref="S475:S478"/>
    <mergeCell ref="T475:T478"/>
    <mergeCell ref="C510:C513"/>
    <mergeCell ref="S510:S511"/>
    <mergeCell ref="C777:C779"/>
    <mergeCell ref="T822:T824"/>
    <mergeCell ref="R823:R824"/>
    <mergeCell ref="C810:C812"/>
    <mergeCell ref="S810:S812"/>
    <mergeCell ref="T810:T812"/>
    <mergeCell ref="L670:L671"/>
    <mergeCell ref="R670:R675"/>
    <mergeCell ref="L673:L674"/>
    <mergeCell ref="C733:C734"/>
    <mergeCell ref="C729:C731"/>
    <mergeCell ref="S541:S543"/>
    <mergeCell ref="S835:S837"/>
    <mergeCell ref="T835:T837"/>
    <mergeCell ref="C765:C767"/>
    <mergeCell ref="S765:S766"/>
    <mergeCell ref="T765:T766"/>
    <mergeCell ref="L766:L767"/>
    <mergeCell ref="C769:C770"/>
    <mergeCell ref="S769:S770"/>
    <mergeCell ref="E330:R330"/>
    <mergeCell ref="A334:B334"/>
    <mergeCell ref="E331:R331"/>
    <mergeCell ref="C355:C360"/>
    <mergeCell ref="S355:S356"/>
    <mergeCell ref="T355:T356"/>
    <mergeCell ref="T496:T498"/>
    <mergeCell ref="R650:R651"/>
    <mergeCell ref="T677:T678"/>
    <mergeCell ref="L678:L679"/>
    <mergeCell ref="C546:C549"/>
    <mergeCell ref="D340:D344"/>
    <mergeCell ref="E340:E344"/>
    <mergeCell ref="F340:H344"/>
    <mergeCell ref="S441:S442"/>
    <mergeCell ref="T441:T442"/>
    <mergeCell ref="C470:C473"/>
    <mergeCell ref="S470:S471"/>
    <mergeCell ref="R542:R543"/>
    <mergeCell ref="R467:R468"/>
    <mergeCell ref="C496:C498"/>
    <mergeCell ref="D336:F336"/>
    <mergeCell ref="N336:P336"/>
    <mergeCell ref="J338:L338"/>
    <mergeCell ref="Q338:S338"/>
    <mergeCell ref="Q341:Q344"/>
    <mergeCell ref="L476:L477"/>
    <mergeCell ref="C437:C439"/>
    <mergeCell ref="S437:S439"/>
    <mergeCell ref="T437:T439"/>
    <mergeCell ref="R438:R439"/>
    <mergeCell ref="L447:L448"/>
    <mergeCell ref="R836:R837"/>
    <mergeCell ref="A782:T784"/>
    <mergeCell ref="B793:B795"/>
    <mergeCell ref="C793:C796"/>
    <mergeCell ref="S793:S794"/>
    <mergeCell ref="T793:T794"/>
    <mergeCell ref="C802:C804"/>
    <mergeCell ref="S802:S804"/>
    <mergeCell ref="T831:T833"/>
    <mergeCell ref="R832:R833"/>
    <mergeCell ref="C789:C791"/>
    <mergeCell ref="B772:B773"/>
    <mergeCell ref="C772:C775"/>
    <mergeCell ref="S772:S773"/>
    <mergeCell ref="T772:T773"/>
    <mergeCell ref="B774:B775"/>
    <mergeCell ref="S777:S779"/>
    <mergeCell ref="T777:T779"/>
    <mergeCell ref="R778:R779"/>
    <mergeCell ref="C822:C824"/>
    <mergeCell ref="S822:S824"/>
    <mergeCell ref="C831:C833"/>
    <mergeCell ref="S831:S833"/>
    <mergeCell ref="C806:C808"/>
    <mergeCell ref="S806:S808"/>
    <mergeCell ref="T806:T808"/>
    <mergeCell ref="C826:C829"/>
    <mergeCell ref="S826:S827"/>
    <mergeCell ref="T826:T827"/>
    <mergeCell ref="C814:C816"/>
    <mergeCell ref="S814:S816"/>
    <mergeCell ref="T814:T816"/>
    <mergeCell ref="S481:S483"/>
    <mergeCell ref="T481:T483"/>
    <mergeCell ref="R482:R483"/>
    <mergeCell ref="B427:B429"/>
    <mergeCell ref="C427:C430"/>
    <mergeCell ref="S427:S428"/>
    <mergeCell ref="T427:T428"/>
    <mergeCell ref="B441:B443"/>
    <mergeCell ref="R409:R410"/>
    <mergeCell ref="R476:R478"/>
    <mergeCell ref="T340:T344"/>
    <mergeCell ref="S378:S379"/>
    <mergeCell ref="T378:T379"/>
    <mergeCell ref="C378:C383"/>
    <mergeCell ref="L379:L383"/>
    <mergeCell ref="C365:C367"/>
    <mergeCell ref="S365:S366"/>
    <mergeCell ref="T365:T366"/>
    <mergeCell ref="L366:L367"/>
    <mergeCell ref="C369:C372"/>
    <mergeCell ref="T460:T461"/>
    <mergeCell ref="L356:L360"/>
    <mergeCell ref="C362:C363"/>
    <mergeCell ref="S362:S363"/>
    <mergeCell ref="T362:T363"/>
    <mergeCell ref="A345:T347"/>
    <mergeCell ref="C348:C353"/>
    <mergeCell ref="S348:S349"/>
    <mergeCell ref="T348:T349"/>
    <mergeCell ref="L349:L353"/>
    <mergeCell ref="B470:B472"/>
    <mergeCell ref="C446:C448"/>
    <mergeCell ref="I340:K344"/>
    <mergeCell ref="L340:Q340"/>
    <mergeCell ref="R340:R344"/>
    <mergeCell ref="S340:S344"/>
    <mergeCell ref="L341:L344"/>
    <mergeCell ref="M341:M344"/>
    <mergeCell ref="N341:N344"/>
    <mergeCell ref="O341:O344"/>
    <mergeCell ref="P341:P344"/>
    <mergeCell ref="A340:A344"/>
    <mergeCell ref="B340:B344"/>
    <mergeCell ref="C340:C344"/>
    <mergeCell ref="P334:R334"/>
    <mergeCell ref="E335:G335"/>
    <mergeCell ref="A393:T395"/>
    <mergeCell ref="C408:C410"/>
    <mergeCell ref="C423:C425"/>
    <mergeCell ref="B397:B398"/>
    <mergeCell ref="C397:C399"/>
    <mergeCell ref="S397:S399"/>
    <mergeCell ref="T397:T399"/>
    <mergeCell ref="R398:R399"/>
    <mergeCell ref="T385:T386"/>
    <mergeCell ref="L386:L390"/>
    <mergeCell ref="S369:S372"/>
    <mergeCell ref="T369:T372"/>
    <mergeCell ref="L370:L371"/>
    <mergeCell ref="R370:R372"/>
    <mergeCell ref="C374:C376"/>
    <mergeCell ref="S374:S375"/>
    <mergeCell ref="T374:T375"/>
    <mergeCell ref="L375:L376"/>
    <mergeCell ref="B510:B512"/>
    <mergeCell ref="L596:L599"/>
    <mergeCell ref="C582:C585"/>
    <mergeCell ref="S582:S585"/>
    <mergeCell ref="T582:T585"/>
    <mergeCell ref="B500:B502"/>
    <mergeCell ref="C500:C503"/>
    <mergeCell ref="S500:S501"/>
    <mergeCell ref="T500:T501"/>
    <mergeCell ref="A556:T558"/>
    <mergeCell ref="T486:T487"/>
    <mergeCell ref="B491:B492"/>
    <mergeCell ref="C491:C493"/>
    <mergeCell ref="S491:S493"/>
    <mergeCell ref="T491:T493"/>
    <mergeCell ref="R492:R493"/>
    <mergeCell ref="C385:C390"/>
    <mergeCell ref="S385:S386"/>
    <mergeCell ref="C460:C463"/>
    <mergeCell ref="S460:S461"/>
    <mergeCell ref="B481:B482"/>
    <mergeCell ref="C481:C483"/>
    <mergeCell ref="S593:S600"/>
    <mergeCell ref="T593:T600"/>
    <mergeCell ref="S432:S434"/>
    <mergeCell ref="T432:T434"/>
    <mergeCell ref="L527:L528"/>
    <mergeCell ref="S505:S506"/>
    <mergeCell ref="T505:T506"/>
    <mergeCell ref="T537:T539"/>
    <mergeCell ref="R538:R539"/>
    <mergeCell ref="B486:B488"/>
    <mergeCell ref="B757:B758"/>
    <mergeCell ref="C757:C763"/>
    <mergeCell ref="S757:S763"/>
    <mergeCell ref="T757:T763"/>
    <mergeCell ref="L758:L759"/>
    <mergeCell ref="R758:R763"/>
    <mergeCell ref="L761:L762"/>
    <mergeCell ref="T660:T661"/>
    <mergeCell ref="R746:R751"/>
    <mergeCell ref="L749:L750"/>
    <mergeCell ref="C753:C755"/>
    <mergeCell ref="S753:S755"/>
    <mergeCell ref="T753:T755"/>
    <mergeCell ref="R754:R755"/>
    <mergeCell ref="C745:C751"/>
    <mergeCell ref="S745:S751"/>
    <mergeCell ref="T745:T751"/>
    <mergeCell ref="T729:T731"/>
    <mergeCell ref="R730:R731"/>
    <mergeCell ref="C715:C721"/>
    <mergeCell ref="C724:C727"/>
    <mergeCell ref="S724:S725"/>
    <mergeCell ref="T724:T725"/>
    <mergeCell ref="B726:B727"/>
    <mergeCell ref="B715:B716"/>
    <mergeCell ref="S729:S731"/>
    <mergeCell ref="R695:R696"/>
    <mergeCell ref="B724:B725"/>
    <mergeCell ref="L746:L747"/>
    <mergeCell ref="C740:C743"/>
    <mergeCell ref="S740:S742"/>
    <mergeCell ref="T740:T742"/>
    <mergeCell ref="A640:T642"/>
    <mergeCell ref="C691:C692"/>
    <mergeCell ref="S691:S692"/>
    <mergeCell ref="T691:T692"/>
    <mergeCell ref="B682:B683"/>
    <mergeCell ref="C682:C685"/>
    <mergeCell ref="S682:S683"/>
    <mergeCell ref="T682:T683"/>
    <mergeCell ref="B684:B685"/>
    <mergeCell ref="C687:C689"/>
    <mergeCell ref="S526:S529"/>
    <mergeCell ref="T526:T529"/>
    <mergeCell ref="S546:S548"/>
    <mergeCell ref="T546:T548"/>
    <mergeCell ref="R547:R548"/>
    <mergeCell ref="C677:C679"/>
    <mergeCell ref="S677:S678"/>
    <mergeCell ref="C587:C591"/>
    <mergeCell ref="R666:R667"/>
    <mergeCell ref="C653:C654"/>
    <mergeCell ref="S653:S654"/>
    <mergeCell ref="T653:T654"/>
    <mergeCell ref="S575:S580"/>
    <mergeCell ref="T575:T580"/>
    <mergeCell ref="R576:R580"/>
    <mergeCell ref="B570:B572"/>
    <mergeCell ref="B559:B561"/>
    <mergeCell ref="C559:C562"/>
    <mergeCell ref="S559:S560"/>
    <mergeCell ref="T559:T560"/>
    <mergeCell ref="C551:C553"/>
    <mergeCell ref="C624:C632"/>
    <mergeCell ref="R741:R742"/>
    <mergeCell ref="C698:C701"/>
    <mergeCell ref="S698:S700"/>
    <mergeCell ref="T698:T700"/>
    <mergeCell ref="R699:R700"/>
    <mergeCell ref="S733:S734"/>
    <mergeCell ref="C656:C658"/>
    <mergeCell ref="S656:S658"/>
    <mergeCell ref="T656:T658"/>
    <mergeCell ref="R657:R658"/>
    <mergeCell ref="C711:C713"/>
    <mergeCell ref="S711:S713"/>
    <mergeCell ref="T711:T713"/>
    <mergeCell ref="R712:R713"/>
    <mergeCell ref="C694:C696"/>
    <mergeCell ref="S694:S696"/>
    <mergeCell ref="T694:T696"/>
    <mergeCell ref="C703:C709"/>
    <mergeCell ref="S703:S709"/>
    <mergeCell ref="T703:T709"/>
    <mergeCell ref="L704:L705"/>
    <mergeCell ref="R704:R709"/>
    <mergeCell ref="L707:L708"/>
    <mergeCell ref="C665:C667"/>
    <mergeCell ref="S665:S667"/>
    <mergeCell ref="T665:T667"/>
    <mergeCell ref="L719:L720"/>
    <mergeCell ref="S624:S632"/>
    <mergeCell ref="T624:T632"/>
    <mergeCell ref="L625:L626"/>
    <mergeCell ref="R625:R632"/>
    <mergeCell ref="L628:L631"/>
    <mergeCell ref="C602:C604"/>
    <mergeCell ref="S602:S603"/>
    <mergeCell ref="T733:T734"/>
    <mergeCell ref="C736:C738"/>
    <mergeCell ref="S736:S738"/>
    <mergeCell ref="T736:T738"/>
    <mergeCell ref="R737:R738"/>
    <mergeCell ref="L716:L717"/>
    <mergeCell ref="R716:R721"/>
    <mergeCell ref="S687:S689"/>
    <mergeCell ref="T687:T689"/>
    <mergeCell ref="R688:R689"/>
    <mergeCell ref="S715:S721"/>
    <mergeCell ref="T715:T721"/>
    <mergeCell ref="C617:C622"/>
    <mergeCell ref="S617:S622"/>
    <mergeCell ref="T617:T622"/>
    <mergeCell ref="R618:R622"/>
    <mergeCell ref="T602:T603"/>
    <mergeCell ref="L603:L604"/>
    <mergeCell ref="C609:C615"/>
    <mergeCell ref="S609:S615"/>
    <mergeCell ref="T609:T615"/>
    <mergeCell ref="L610:L611"/>
    <mergeCell ref="R610:R615"/>
    <mergeCell ref="L613:L614"/>
    <mergeCell ref="C606:C607"/>
    <mergeCell ref="S606:S607"/>
    <mergeCell ref="T606:T607"/>
    <mergeCell ref="C486:C489"/>
    <mergeCell ref="S486:S487"/>
    <mergeCell ref="T510:T511"/>
    <mergeCell ref="C515:C518"/>
    <mergeCell ref="C521:C524"/>
    <mergeCell ref="S551:S552"/>
    <mergeCell ref="T551:T552"/>
    <mergeCell ref="C570:C573"/>
    <mergeCell ref="C526:C529"/>
    <mergeCell ref="R433:R434"/>
    <mergeCell ref="R594:R600"/>
    <mergeCell ref="C541:C544"/>
    <mergeCell ref="S496:S498"/>
    <mergeCell ref="R527:R529"/>
    <mergeCell ref="S206:S209"/>
    <mergeCell ref="C321:C324"/>
    <mergeCell ref="S321:S322"/>
    <mergeCell ref="T321:T322"/>
    <mergeCell ref="C293:C296"/>
    <mergeCell ref="C298:C301"/>
    <mergeCell ref="S298:S299"/>
    <mergeCell ref="T298:T299"/>
    <mergeCell ref="C303:C306"/>
    <mergeCell ref="C311:C319"/>
    <mergeCell ref="T272:T274"/>
    <mergeCell ref="R273:R274"/>
    <mergeCell ref="C276:C277"/>
    <mergeCell ref="S276:S277"/>
    <mergeCell ref="T276:T277"/>
    <mergeCell ref="C279:C280"/>
    <mergeCell ref="S279:S280"/>
    <mergeCell ref="T279:T280"/>
    <mergeCell ref="C282:C283"/>
    <mergeCell ref="S282:S283"/>
    <mergeCell ref="T282:T283"/>
    <mergeCell ref="C272:C274"/>
    <mergeCell ref="S587:S588"/>
    <mergeCell ref="T587:T588"/>
    <mergeCell ref="C593:C600"/>
    <mergeCell ref="S521:S522"/>
    <mergeCell ref="T521:T522"/>
    <mergeCell ref="S570:S571"/>
    <mergeCell ref="B206:B207"/>
    <mergeCell ref="B195:B196"/>
    <mergeCell ref="T200:T201"/>
    <mergeCell ref="C247:C248"/>
    <mergeCell ref="S247:S248"/>
    <mergeCell ref="T247:T248"/>
    <mergeCell ref="C250:C251"/>
    <mergeCell ref="S250:S251"/>
    <mergeCell ref="C218:C219"/>
    <mergeCell ref="S218:S219"/>
    <mergeCell ref="T218:T219"/>
    <mergeCell ref="C232:C233"/>
    <mergeCell ref="C575:C580"/>
    <mergeCell ref="S515:S516"/>
    <mergeCell ref="T515:T516"/>
    <mergeCell ref="R497:R498"/>
    <mergeCell ref="L506:L507"/>
    <mergeCell ref="C505:C507"/>
    <mergeCell ref="T570:T571"/>
    <mergeCell ref="S537:S539"/>
    <mergeCell ref="B402:B404"/>
    <mergeCell ref="C402:C405"/>
    <mergeCell ref="S402:S403"/>
    <mergeCell ref="T402:T403"/>
    <mergeCell ref="S408:S410"/>
    <mergeCell ref="T408:T410"/>
    <mergeCell ref="B521:B523"/>
    <mergeCell ref="B455:B457"/>
    <mergeCell ref="T311:T319"/>
    <mergeCell ref="L312:L313"/>
    <mergeCell ref="R312:R319"/>
    <mergeCell ref="C195:C198"/>
    <mergeCell ref="S195:S198"/>
    <mergeCell ref="T195:T198"/>
    <mergeCell ref="R196:R198"/>
    <mergeCell ref="C200:C201"/>
    <mergeCell ref="S200:S201"/>
    <mergeCell ref="L315:L318"/>
    <mergeCell ref="S266:S267"/>
    <mergeCell ref="T266:T267"/>
    <mergeCell ref="C269:C270"/>
    <mergeCell ref="S269:S270"/>
    <mergeCell ref="T269:T270"/>
    <mergeCell ref="T303:T306"/>
    <mergeCell ref="R304:R306"/>
    <mergeCell ref="C206:C209"/>
    <mergeCell ref="T260:T261"/>
    <mergeCell ref="S272:S274"/>
    <mergeCell ref="S308:S309"/>
    <mergeCell ref="T308:T309"/>
    <mergeCell ref="T285:T286"/>
    <mergeCell ref="R226:R227"/>
    <mergeCell ref="R59:R61"/>
    <mergeCell ref="C88:C91"/>
    <mergeCell ref="S88:S91"/>
    <mergeCell ref="T88:T91"/>
    <mergeCell ref="C107:C108"/>
    <mergeCell ref="S107:S108"/>
    <mergeCell ref="T107:T108"/>
    <mergeCell ref="R89:R91"/>
    <mergeCell ref="T206:T209"/>
    <mergeCell ref="R207:R209"/>
    <mergeCell ref="C212:C213"/>
    <mergeCell ref="S253:S255"/>
    <mergeCell ref="C192:C193"/>
    <mergeCell ref="S192:S193"/>
    <mergeCell ref="T192:T193"/>
    <mergeCell ref="C181:C182"/>
    <mergeCell ref="C173:C176"/>
    <mergeCell ref="S173:S176"/>
    <mergeCell ref="T173:T176"/>
    <mergeCell ref="R174:R176"/>
    <mergeCell ref="C178:C179"/>
    <mergeCell ref="S178:S179"/>
    <mergeCell ref="S232:S233"/>
    <mergeCell ref="T232:T233"/>
    <mergeCell ref="C225:C227"/>
    <mergeCell ref="S225:S227"/>
    <mergeCell ref="C203:C204"/>
    <mergeCell ref="S203:S204"/>
    <mergeCell ref="T203:T204"/>
    <mergeCell ref="S212:S213"/>
    <mergeCell ref="T212:T213"/>
    <mergeCell ref="T229:T230"/>
    <mergeCell ref="S15:S19"/>
    <mergeCell ref="L16:L19"/>
    <mergeCell ref="R99:R100"/>
    <mergeCell ref="C102:C105"/>
    <mergeCell ref="S102:S105"/>
    <mergeCell ref="T102:T105"/>
    <mergeCell ref="R103:R105"/>
    <mergeCell ref="A111:T113"/>
    <mergeCell ref="Q16:Q19"/>
    <mergeCell ref="A20:T22"/>
    <mergeCell ref="C23:C26"/>
    <mergeCell ref="C75:C76"/>
    <mergeCell ref="S75:S76"/>
    <mergeCell ref="C53:C56"/>
    <mergeCell ref="I15:K19"/>
    <mergeCell ref="C266:C267"/>
    <mergeCell ref="N11:P11"/>
    <mergeCell ref="J13:L13"/>
    <mergeCell ref="E15:E19"/>
    <mergeCell ref="F15:H19"/>
    <mergeCell ref="C167:C170"/>
    <mergeCell ref="C189:C190"/>
    <mergeCell ref="N16:N19"/>
    <mergeCell ref="O16:O19"/>
    <mergeCell ref="T253:T255"/>
    <mergeCell ref="R254:R255"/>
    <mergeCell ref="C235:C236"/>
    <mergeCell ref="S235:S236"/>
    <mergeCell ref="T235:T236"/>
    <mergeCell ref="C229:C230"/>
    <mergeCell ref="S229:S230"/>
    <mergeCell ref="S238:S239"/>
    <mergeCell ref="C33:C36"/>
    <mergeCell ref="C38:C39"/>
    <mergeCell ref="M16:M19"/>
    <mergeCell ref="T53:T54"/>
    <mergeCell ref="A6:R6"/>
    <mergeCell ref="A15:A19"/>
    <mergeCell ref="B15:B19"/>
    <mergeCell ref="C58:C61"/>
    <mergeCell ref="S58:S61"/>
    <mergeCell ref="T58:T61"/>
    <mergeCell ref="A9:B9"/>
    <mergeCell ref="P9:R9"/>
    <mergeCell ref="E10:G10"/>
    <mergeCell ref="D11:F11"/>
    <mergeCell ref="S49:S51"/>
    <mergeCell ref="S167:S170"/>
    <mergeCell ref="C184:C187"/>
    <mergeCell ref="S184:S187"/>
    <mergeCell ref="T184:T187"/>
    <mergeCell ref="S181:S182"/>
    <mergeCell ref="T181:T182"/>
    <mergeCell ref="R185:R187"/>
    <mergeCell ref="A95:T97"/>
    <mergeCell ref="C98:C100"/>
    <mergeCell ref="S98:S100"/>
    <mergeCell ref="T98:T100"/>
    <mergeCell ref="C162:C165"/>
    <mergeCell ref="S162:S163"/>
    <mergeCell ref="T162:T163"/>
    <mergeCell ref="C81:C82"/>
    <mergeCell ref="S81:S82"/>
    <mergeCell ref="R15:R19"/>
    <mergeCell ref="B120:B121"/>
    <mergeCell ref="C120:C124"/>
    <mergeCell ref="S120:S124"/>
    <mergeCell ref="T120:T124"/>
    <mergeCell ref="R121:R124"/>
    <mergeCell ref="C145:C146"/>
    <mergeCell ref="S129:S130"/>
    <mergeCell ref="T129:T130"/>
    <mergeCell ref="C126:C127"/>
    <mergeCell ref="S148:S149"/>
    <mergeCell ref="T148:T149"/>
    <mergeCell ref="C151:C152"/>
    <mergeCell ref="S151:S152"/>
    <mergeCell ref="T151:T152"/>
    <mergeCell ref="C139:C143"/>
    <mergeCell ref="E5:R5"/>
    <mergeCell ref="T75:T76"/>
    <mergeCell ref="C78:C79"/>
    <mergeCell ref="S78:S79"/>
    <mergeCell ref="T78:T79"/>
    <mergeCell ref="T15:T19"/>
    <mergeCell ref="C41:C43"/>
    <mergeCell ref="A46:T48"/>
    <mergeCell ref="C49:C51"/>
    <mergeCell ref="Q13:S13"/>
    <mergeCell ref="T81:T82"/>
    <mergeCell ref="S53:S54"/>
    <mergeCell ref="T49:T51"/>
    <mergeCell ref="R50:R51"/>
    <mergeCell ref="P16:P19"/>
    <mergeCell ref="C15:C19"/>
    <mergeCell ref="D15:D19"/>
    <mergeCell ref="S126:S127"/>
    <mergeCell ref="A136:T138"/>
    <mergeCell ref="B139:B140"/>
    <mergeCell ref="C158:C160"/>
    <mergeCell ref="S158:S160"/>
    <mergeCell ref="T158:T160"/>
    <mergeCell ref="R159:R160"/>
    <mergeCell ref="T126:T127"/>
    <mergeCell ref="C132:C133"/>
    <mergeCell ref="S145:S146"/>
    <mergeCell ref="T145:T146"/>
    <mergeCell ref="A329:R329"/>
    <mergeCell ref="A857:E857"/>
    <mergeCell ref="A986:R986"/>
    <mergeCell ref="A1536:R1536"/>
    <mergeCell ref="S260:S261"/>
    <mergeCell ref="L15:Q15"/>
    <mergeCell ref="C263:C264"/>
    <mergeCell ref="S263:S264"/>
    <mergeCell ref="B114:B115"/>
    <mergeCell ref="C114:C118"/>
    <mergeCell ref="S114:S118"/>
    <mergeCell ref="T114:T118"/>
    <mergeCell ref="R115:R118"/>
    <mergeCell ref="T167:T170"/>
    <mergeCell ref="R168:R170"/>
    <mergeCell ref="S139:S143"/>
    <mergeCell ref="T139:T143"/>
    <mergeCell ref="R140:R143"/>
    <mergeCell ref="A155:T157"/>
    <mergeCell ref="B184:B185"/>
    <mergeCell ref="C129:C130"/>
    <mergeCell ref="C148:C149"/>
    <mergeCell ref="T263:T264"/>
    <mergeCell ref="C285:C286"/>
    <mergeCell ref="S285:S286"/>
    <mergeCell ref="C253:C255"/>
    <mergeCell ref="S132:S133"/>
    <mergeCell ref="T132:T133"/>
    <mergeCell ref="A289:T291"/>
    <mergeCell ref="T250:T251"/>
    <mergeCell ref="B241:B242"/>
    <mergeCell ref="C241:C245"/>
    <mergeCell ref="C257:C258"/>
    <mergeCell ref="S257:S258"/>
    <mergeCell ref="T257:T258"/>
    <mergeCell ref="C260:C261"/>
    <mergeCell ref="A1963:E1963"/>
    <mergeCell ref="A222:T224"/>
    <mergeCell ref="C308:C309"/>
    <mergeCell ref="T238:T239"/>
    <mergeCell ref="S241:S245"/>
    <mergeCell ref="T178:T179"/>
    <mergeCell ref="S303:S306"/>
    <mergeCell ref="S189:S190"/>
    <mergeCell ref="T189:T190"/>
    <mergeCell ref="C238:C239"/>
    <mergeCell ref="T241:T245"/>
    <mergeCell ref="R242:R245"/>
    <mergeCell ref="C215:C216"/>
    <mergeCell ref="S215:S216"/>
    <mergeCell ref="T215:T216"/>
    <mergeCell ref="T225:T227"/>
    <mergeCell ref="S311:S319"/>
  </mergeCells>
  <pageMargins left="0.3" right="0" top="0.75" bottom="0.5" header="0.5" footer="0.25"/>
  <pageSetup paperSize="9" scale="89" orientation="portrait" r:id="rId1"/>
  <headerFooter alignWithMargins="0">
    <oddHeader>&amp;L&amp;"Arial,Курсив"&amp;6&amp;F</oddHeader>
    <oddFooter>&amp;R&amp;"Arial LatRus,Regular"&amp;8Էջ &amp;P / &amp;N</oddFooter>
  </headerFooter>
  <rowBreaks count="8" manualBreakCount="8">
    <brk id="94" max="23" man="1"/>
    <brk id="494" max="23" man="1"/>
    <brk id="764" max="23" man="1"/>
    <brk id="840" max="23" man="1"/>
    <brk id="935" max="23" man="1"/>
    <brk id="1669" max="23" man="1"/>
    <brk id="1854" max="23" man="1"/>
    <brk id="1962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VED</vt:lpstr>
      <vt:lpstr>VED!Заголовки_для_печати</vt:lpstr>
      <vt:lpstr>VED!Область_печати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Professional</cp:lastModifiedBy>
  <cp:lastPrinted>2023-01-25T17:01:08Z</cp:lastPrinted>
  <dcterms:created xsi:type="dcterms:W3CDTF">2000-04-17T03:23:27Z</dcterms:created>
  <dcterms:modified xsi:type="dcterms:W3CDTF">2023-01-27T11:25:43Z</dcterms:modified>
</cp:coreProperties>
</file>